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тдел БП и СО\ОТ,РЭ-1,2,3,4\РЭ-7 (РЭ-4)\2023\"/>
    </mc:Choice>
  </mc:AlternateContent>
  <bookViews>
    <workbookView xWindow="0" yWindow="0" windowWidth="28800" windowHeight="1203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Лист1!$A$4:$K$91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5" i="1" l="1"/>
  <c r="C95" i="1"/>
  <c r="F76" i="1" l="1"/>
  <c r="F71" i="1"/>
  <c r="F66" i="1"/>
  <c r="F61" i="1"/>
  <c r="F56" i="1"/>
  <c r="F51" i="1"/>
  <c r="F46" i="1"/>
  <c r="F41" i="1"/>
  <c r="F36" i="1"/>
  <c r="F31" i="1"/>
  <c r="F26" i="1"/>
  <c r="F21" i="1"/>
  <c r="F16" i="1"/>
  <c r="F11" i="1"/>
  <c r="F6" i="1"/>
  <c r="H76" i="1"/>
  <c r="H71" i="1"/>
  <c r="H66" i="1"/>
  <c r="H61" i="1"/>
  <c r="H56" i="1"/>
  <c r="H51" i="1"/>
  <c r="H46" i="1"/>
  <c r="H41" i="1"/>
  <c r="H36" i="1"/>
  <c r="H31" i="1"/>
  <c r="H26" i="1"/>
  <c r="H21" i="1"/>
  <c r="H16" i="1"/>
  <c r="H11" i="1"/>
  <c r="H6" i="1"/>
  <c r="H82" i="1"/>
  <c r="H83" i="1"/>
  <c r="H84" i="1"/>
  <c r="H85" i="1"/>
  <c r="H89" i="1" l="1"/>
  <c r="H91" i="1"/>
  <c r="H88" i="1"/>
  <c r="H90" i="1"/>
  <c r="G71" i="1" l="1"/>
  <c r="F83" i="1"/>
  <c r="F82" i="1"/>
  <c r="G82" i="1" s="1"/>
  <c r="E79" i="1"/>
  <c r="K79" i="1" s="1"/>
  <c r="E74" i="1"/>
  <c r="K74" i="1" s="1"/>
  <c r="E69" i="1"/>
  <c r="E64" i="1"/>
  <c r="E59" i="1"/>
  <c r="E56" i="1" s="1"/>
  <c r="E52" i="1"/>
  <c r="E49" i="1"/>
  <c r="E44" i="1"/>
  <c r="E39" i="1"/>
  <c r="E34" i="1"/>
  <c r="E32" i="1"/>
  <c r="E29" i="1"/>
  <c r="E26" i="1" s="1"/>
  <c r="E24" i="1"/>
  <c r="E21" i="1" s="1"/>
  <c r="E19" i="1"/>
  <c r="E16" i="1" s="1"/>
  <c r="E12" i="1"/>
  <c r="E11" i="1" s="1"/>
  <c r="E10" i="1"/>
  <c r="E85" i="1" s="1"/>
  <c r="E9" i="1"/>
  <c r="E8" i="1"/>
  <c r="E83" i="1" s="1"/>
  <c r="E7" i="1"/>
  <c r="E71" i="1"/>
  <c r="E66" i="1"/>
  <c r="E61" i="1"/>
  <c r="E51" i="1"/>
  <c r="E46" i="1"/>
  <c r="E41" i="1"/>
  <c r="E36" i="1"/>
  <c r="C79" i="1"/>
  <c r="I79" i="1" s="1"/>
  <c r="C74" i="1"/>
  <c r="C69" i="1"/>
  <c r="C66" i="1" s="1"/>
  <c r="C64" i="1"/>
  <c r="K80" i="1"/>
  <c r="G80" i="1"/>
  <c r="D80" i="1"/>
  <c r="G79" i="1"/>
  <c r="K78" i="1"/>
  <c r="G78" i="1"/>
  <c r="D78" i="1"/>
  <c r="K77" i="1"/>
  <c r="G77" i="1"/>
  <c r="D77" i="1"/>
  <c r="K75" i="1"/>
  <c r="G75" i="1"/>
  <c r="D75" i="1"/>
  <c r="G74" i="1"/>
  <c r="C71" i="1"/>
  <c r="K73" i="1"/>
  <c r="G73" i="1"/>
  <c r="D73" i="1"/>
  <c r="K72" i="1"/>
  <c r="G72" i="1"/>
  <c r="D72" i="1"/>
  <c r="K70" i="1"/>
  <c r="G70" i="1"/>
  <c r="D70" i="1"/>
  <c r="G69" i="1"/>
  <c r="K69" i="1"/>
  <c r="K68" i="1"/>
  <c r="G68" i="1"/>
  <c r="D68" i="1"/>
  <c r="K67" i="1"/>
  <c r="G67" i="1"/>
  <c r="D67" i="1"/>
  <c r="K65" i="1"/>
  <c r="G65" i="1"/>
  <c r="D65" i="1"/>
  <c r="G64" i="1"/>
  <c r="K64" i="1"/>
  <c r="C61" i="1"/>
  <c r="K63" i="1"/>
  <c r="G63" i="1"/>
  <c r="D63" i="1"/>
  <c r="K62" i="1"/>
  <c r="G62" i="1"/>
  <c r="D62" i="1"/>
  <c r="C59" i="1"/>
  <c r="C52" i="1"/>
  <c r="C49" i="1"/>
  <c r="C44" i="1"/>
  <c r="C39" i="1"/>
  <c r="C32" i="1"/>
  <c r="C29" i="1"/>
  <c r="C24" i="1"/>
  <c r="C19" i="1"/>
  <c r="C12" i="1"/>
  <c r="C10" i="1"/>
  <c r="C85" i="1" s="1"/>
  <c r="C91" i="1" s="1"/>
  <c r="C9" i="1"/>
  <c r="C8" i="1"/>
  <c r="C83" i="1" s="1"/>
  <c r="C89" i="1" s="1"/>
  <c r="C7" i="1"/>
  <c r="C82" i="1" s="1"/>
  <c r="C88" i="1" s="1"/>
  <c r="E31" i="1" l="1"/>
  <c r="D85" i="1"/>
  <c r="E89" i="1"/>
  <c r="D83" i="1"/>
  <c r="F89" i="1"/>
  <c r="G83" i="1"/>
  <c r="G61" i="1"/>
  <c r="F88" i="1"/>
  <c r="E91" i="1"/>
  <c r="E84" i="1"/>
  <c r="E82" i="1"/>
  <c r="D82" i="1" s="1"/>
  <c r="F85" i="1"/>
  <c r="E88" i="1"/>
  <c r="E76" i="1"/>
  <c r="F84" i="1"/>
  <c r="G76" i="1"/>
  <c r="G66" i="1"/>
  <c r="I76" i="1"/>
  <c r="D61" i="1"/>
  <c r="D71" i="1"/>
  <c r="C76" i="1"/>
  <c r="D66" i="1"/>
  <c r="J79" i="1"/>
  <c r="K76" i="1"/>
  <c r="J76" i="1" s="1"/>
  <c r="D79" i="1"/>
  <c r="K71" i="1"/>
  <c r="D74" i="1"/>
  <c r="I74" i="1"/>
  <c r="I71" i="1" s="1"/>
  <c r="K66" i="1"/>
  <c r="D69" i="1"/>
  <c r="I69" i="1"/>
  <c r="I66" i="1" s="1"/>
  <c r="K61" i="1"/>
  <c r="D64" i="1"/>
  <c r="I64" i="1"/>
  <c r="I61" i="1" s="1"/>
  <c r="F90" i="1" l="1"/>
  <c r="G84" i="1"/>
  <c r="F91" i="1"/>
  <c r="G85" i="1"/>
  <c r="E90" i="1"/>
  <c r="D76" i="1"/>
  <c r="J74" i="1"/>
  <c r="J71" i="1"/>
  <c r="J66" i="1"/>
  <c r="J69" i="1"/>
  <c r="J61" i="1"/>
  <c r="J64" i="1"/>
  <c r="C34" i="1" l="1"/>
  <c r="C84" i="1" s="1"/>
  <c r="C90" i="1" l="1"/>
  <c r="D84" i="1"/>
  <c r="K60" i="1"/>
  <c r="K59" i="1"/>
  <c r="K58" i="1"/>
  <c r="K57" i="1"/>
  <c r="K55" i="1"/>
  <c r="K54" i="1"/>
  <c r="K53" i="1"/>
  <c r="K52" i="1"/>
  <c r="K50" i="1"/>
  <c r="K49" i="1"/>
  <c r="K48" i="1"/>
  <c r="K47" i="1"/>
  <c r="K45" i="1"/>
  <c r="K44" i="1"/>
  <c r="K43" i="1"/>
  <c r="K42" i="1"/>
  <c r="K40" i="1"/>
  <c r="K39" i="1"/>
  <c r="K38" i="1"/>
  <c r="K37" i="1"/>
  <c r="K35" i="1"/>
  <c r="K34" i="1"/>
  <c r="K33" i="1"/>
  <c r="K32" i="1"/>
  <c r="K30" i="1"/>
  <c r="K29" i="1"/>
  <c r="K28" i="1"/>
  <c r="K27" i="1"/>
  <c r="K25" i="1"/>
  <c r="K24" i="1"/>
  <c r="K23" i="1"/>
  <c r="K22" i="1"/>
  <c r="K20" i="1"/>
  <c r="K19" i="1"/>
  <c r="K18" i="1"/>
  <c r="K17" i="1"/>
  <c r="K13" i="1"/>
  <c r="K14" i="1"/>
  <c r="K15" i="1"/>
  <c r="K12" i="1"/>
  <c r="I59" i="1"/>
  <c r="I52" i="1"/>
  <c r="I49" i="1"/>
  <c r="I44" i="1"/>
  <c r="I39" i="1"/>
  <c r="I32" i="1"/>
  <c r="I29" i="1"/>
  <c r="I19" i="1"/>
  <c r="I12" i="1"/>
  <c r="G60" i="1"/>
  <c r="G59" i="1"/>
  <c r="G58" i="1"/>
  <c r="G57" i="1"/>
  <c r="G55" i="1"/>
  <c r="G54" i="1"/>
  <c r="G53" i="1"/>
  <c r="G52" i="1"/>
  <c r="G50" i="1"/>
  <c r="G49" i="1"/>
  <c r="G48" i="1"/>
  <c r="G47" i="1"/>
  <c r="G45" i="1"/>
  <c r="G44" i="1"/>
  <c r="G43" i="1"/>
  <c r="G40" i="1"/>
  <c r="G39" i="1"/>
  <c r="G38" i="1"/>
  <c r="G37" i="1"/>
  <c r="G35" i="1"/>
  <c r="G33" i="1"/>
  <c r="G32" i="1"/>
  <c r="G30" i="1"/>
  <c r="G29" i="1"/>
  <c r="G28" i="1"/>
  <c r="G27" i="1"/>
  <c r="G25" i="1"/>
  <c r="G24" i="1"/>
  <c r="G23" i="1"/>
  <c r="G22" i="1"/>
  <c r="G20" i="1"/>
  <c r="G19" i="1"/>
  <c r="G18" i="1"/>
  <c r="G17" i="1"/>
  <c r="G15" i="1"/>
  <c r="G13" i="1"/>
  <c r="G12" i="1"/>
  <c r="G21" i="1"/>
  <c r="D13" i="1"/>
  <c r="D14" i="1"/>
  <c r="D15" i="1"/>
  <c r="D17" i="1"/>
  <c r="D18" i="1"/>
  <c r="D20" i="1"/>
  <c r="D22" i="1"/>
  <c r="D23" i="1"/>
  <c r="D25" i="1"/>
  <c r="D27" i="1"/>
  <c r="D28" i="1"/>
  <c r="D30" i="1"/>
  <c r="D33" i="1"/>
  <c r="D34" i="1"/>
  <c r="D35" i="1"/>
  <c r="D37" i="1"/>
  <c r="D38" i="1"/>
  <c r="D40" i="1"/>
  <c r="D42" i="1"/>
  <c r="D43" i="1"/>
  <c r="D45" i="1"/>
  <c r="D47" i="1"/>
  <c r="D48" i="1"/>
  <c r="D50" i="1"/>
  <c r="D53" i="1"/>
  <c r="D54" i="1"/>
  <c r="D55" i="1"/>
  <c r="D57" i="1"/>
  <c r="D58" i="1"/>
  <c r="D60" i="1"/>
  <c r="D59" i="1"/>
  <c r="D49" i="1"/>
  <c r="D39" i="1"/>
  <c r="D29" i="1"/>
  <c r="D19" i="1"/>
  <c r="D12" i="1"/>
  <c r="C56" i="1"/>
  <c r="C51" i="1"/>
  <c r="C46" i="1"/>
  <c r="C36" i="1"/>
  <c r="C41" i="1"/>
  <c r="C31" i="1"/>
  <c r="C26" i="1"/>
  <c r="C21" i="1"/>
  <c r="C16" i="1"/>
  <c r="G10" i="1"/>
  <c r="G9" i="1"/>
  <c r="G8" i="1"/>
  <c r="G7" i="1"/>
  <c r="D8" i="1"/>
  <c r="D10" i="1"/>
  <c r="D9" i="1"/>
  <c r="K8" i="1"/>
  <c r="K7" i="1"/>
  <c r="I9" i="1"/>
  <c r="I7" i="1"/>
  <c r="K82" i="1" l="1"/>
  <c r="K83" i="1"/>
  <c r="K89" i="1"/>
  <c r="I82" i="1"/>
  <c r="I88" i="1" s="1"/>
  <c r="I84" i="1"/>
  <c r="I90" i="1" s="1"/>
  <c r="J49" i="1"/>
  <c r="J59" i="1"/>
  <c r="J29" i="1"/>
  <c r="J19" i="1"/>
  <c r="J39" i="1"/>
  <c r="G16" i="1"/>
  <c r="G46" i="1"/>
  <c r="D46" i="1"/>
  <c r="E81" i="1"/>
  <c r="E96" i="1" s="1"/>
  <c r="G51" i="1"/>
  <c r="G56" i="1"/>
  <c r="D51" i="1"/>
  <c r="G26" i="1"/>
  <c r="G31" i="1"/>
  <c r="I16" i="1"/>
  <c r="I26" i="1"/>
  <c r="K31" i="1"/>
  <c r="D21" i="1"/>
  <c r="D16" i="1"/>
  <c r="G11" i="1"/>
  <c r="J44" i="1"/>
  <c r="D26" i="1"/>
  <c r="D31" i="1"/>
  <c r="D56" i="1"/>
  <c r="I21" i="1"/>
  <c r="I31" i="1"/>
  <c r="K16" i="1"/>
  <c r="K21" i="1"/>
  <c r="K26" i="1"/>
  <c r="K36" i="1"/>
  <c r="K41" i="1"/>
  <c r="K46" i="1"/>
  <c r="K51" i="1"/>
  <c r="K56" i="1"/>
  <c r="J52" i="1"/>
  <c r="K11" i="1"/>
  <c r="J12" i="1"/>
  <c r="I56" i="1"/>
  <c r="I51" i="1"/>
  <c r="I46" i="1"/>
  <c r="I41" i="1"/>
  <c r="I36" i="1"/>
  <c r="J32" i="1"/>
  <c r="I11" i="1"/>
  <c r="G41" i="1"/>
  <c r="G36" i="1"/>
  <c r="J7" i="1"/>
  <c r="K10" i="1"/>
  <c r="D7" i="1"/>
  <c r="K9" i="1"/>
  <c r="D36" i="1"/>
  <c r="I10" i="1"/>
  <c r="I8" i="1"/>
  <c r="D41" i="1"/>
  <c r="D52" i="1"/>
  <c r="D44" i="1"/>
  <c r="D32" i="1"/>
  <c r="D24" i="1"/>
  <c r="C11" i="1"/>
  <c r="D11" i="1" s="1"/>
  <c r="C6" i="1"/>
  <c r="E6" i="1"/>
  <c r="K88" i="1" l="1"/>
  <c r="J82" i="1"/>
  <c r="J9" i="1"/>
  <c r="K84" i="1"/>
  <c r="K85" i="1"/>
  <c r="E87" i="1"/>
  <c r="I83" i="1"/>
  <c r="J83" i="1" s="1"/>
  <c r="I89" i="1"/>
  <c r="I85" i="1"/>
  <c r="I91" i="1" s="1"/>
  <c r="J16" i="1"/>
  <c r="J36" i="1"/>
  <c r="J56" i="1"/>
  <c r="J31" i="1"/>
  <c r="J26" i="1"/>
  <c r="J41" i="1"/>
  <c r="I6" i="1"/>
  <c r="D6" i="1"/>
  <c r="J8" i="1"/>
  <c r="J46" i="1"/>
  <c r="J51" i="1"/>
  <c r="J11" i="1"/>
  <c r="H81" i="1"/>
  <c r="F81" i="1"/>
  <c r="J10" i="1"/>
  <c r="K6" i="1"/>
  <c r="G6" i="1"/>
  <c r="C81" i="1"/>
  <c r="D81" i="1" l="1"/>
  <c r="C96" i="1"/>
  <c r="K91" i="1"/>
  <c r="J85" i="1"/>
  <c r="K90" i="1"/>
  <c r="J84" i="1"/>
  <c r="H87" i="1"/>
  <c r="F87" i="1"/>
  <c r="C87" i="1"/>
  <c r="J6" i="1"/>
  <c r="I81" i="1"/>
  <c r="K81" i="1"/>
  <c r="G81" i="1"/>
  <c r="I87" i="1" l="1"/>
  <c r="K87" i="1"/>
  <c r="J81" i="1"/>
  <c r="A11" i="1" l="1"/>
  <c r="A16" i="1" s="1"/>
  <c r="A21" i="1" s="1"/>
  <c r="A26" i="1" s="1"/>
  <c r="A31" i="1" s="1"/>
  <c r="A36" i="1" s="1"/>
  <c r="A41" i="1" s="1"/>
  <c r="A46" i="1" s="1"/>
  <c r="A51" i="1" s="1"/>
  <c r="A56" i="1" s="1"/>
  <c r="A61" i="1" s="1"/>
  <c r="A66" i="1" s="1"/>
  <c r="A71" i="1" s="1"/>
  <c r="A76" i="1" s="1"/>
</calcChain>
</file>

<file path=xl/sharedStrings.xml><?xml version="1.0" encoding="utf-8"?>
<sst xmlns="http://schemas.openxmlformats.org/spreadsheetml/2006/main" count="95" uniqueCount="30">
  <si>
    <t>Стоимость потерь, млн. руб.</t>
  </si>
  <si>
    <t>Стоимость 1 кВтч/руб.</t>
  </si>
  <si>
    <t xml:space="preserve">АО "Оборонэнерго" </t>
  </si>
  <si>
    <t>ООО "28-Электросеть"</t>
  </si>
  <si>
    <t>ООО Терминал "Сероглазка"</t>
  </si>
  <si>
    <t>ООО "Энергоресурс"</t>
  </si>
  <si>
    <t>ООО "МК Транс"</t>
  </si>
  <si>
    <t>ПК "Морской торговый порт"</t>
  </si>
  <si>
    <t>ООО "Алеир"</t>
  </si>
  <si>
    <t>ООО "41 Электрическая сеть"</t>
  </si>
  <si>
    <t>МУП "ТЭСК"</t>
  </si>
  <si>
    <t>ООО "Марлин"</t>
  </si>
  <si>
    <t>ООО "РСО Силуэт"</t>
  </si>
  <si>
    <t>млн. кВтч</t>
  </si>
  <si>
    <t>№</t>
  </si>
  <si>
    <t>ВН</t>
  </si>
  <si>
    <t>СН-1</t>
  </si>
  <si>
    <t>СН-2</t>
  </si>
  <si>
    <t>НН</t>
  </si>
  <si>
    <t xml:space="preserve">Итого </t>
  </si>
  <si>
    <t>Средняя стоимость 1 кВтч/руб.</t>
  </si>
  <si>
    <t>без НДС</t>
  </si>
  <si>
    <t>Наименование сетевых организаций</t>
  </si>
  <si>
    <t>1 полугодие 2023</t>
  </si>
  <si>
    <t>2 полугодие 2023</t>
  </si>
  <si>
    <t>ООО "Океан-Газ"</t>
  </si>
  <si>
    <t>ООО "Камчатская энергетическая компания"</t>
  </si>
  <si>
    <t>ООО "Свободный порт Камчатка"</t>
  </si>
  <si>
    <t>ООО "Электролиния"</t>
  </si>
  <si>
    <t>Информация о затратах сетевых организаций на покупку потерь в собственных сетях за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</si>
</sst>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#,##0.0000"/>
    <numFmt numFmtId="166" formatCode="0.0000"/>
    <numFmt numFmtId="167" formatCode="#,##0.00000000"/>
    <numFmt numFmtId="168" formatCode="0.000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right"/>
    </xf>
    <xf numFmtId="164" fontId="0" fillId="0" borderId="0" xfId="0" applyNumberFormat="1"/>
    <xf numFmtId="0" fontId="0" fillId="0" borderId="0" xfId="0" applyFill="1"/>
    <xf numFmtId="164" fontId="0" fillId="0" borderId="0" xfId="0" applyNumberFormat="1" applyFill="1"/>
    <xf numFmtId="4" fontId="0" fillId="0" borderId="0" xfId="0" applyNumberFormat="1"/>
    <xf numFmtId="164" fontId="0" fillId="0" borderId="1" xfId="0" applyNumberFormat="1" applyFill="1" applyBorder="1"/>
    <xf numFmtId="0" fontId="3" fillId="0" borderId="0" xfId="0" applyFont="1" applyAlignment="1">
      <alignment horizontal="left" vertical="center"/>
    </xf>
    <xf numFmtId="164" fontId="0" fillId="0" borderId="2" xfId="0" applyNumberFormat="1" applyFill="1" applyBorder="1"/>
    <xf numFmtId="164" fontId="0" fillId="0" borderId="3" xfId="0" applyNumberFormat="1" applyFill="1" applyBorder="1"/>
    <xf numFmtId="164" fontId="0" fillId="0" borderId="5" xfId="0" applyNumberFormat="1" applyFill="1" applyBorder="1"/>
    <xf numFmtId="164" fontId="0" fillId="0" borderId="6" xfId="0" applyNumberFormat="1" applyFill="1" applyBorder="1"/>
    <xf numFmtId="0" fontId="0" fillId="0" borderId="2" xfId="0" applyFill="1" applyBorder="1" applyAlignment="1">
      <alignment horizontal="center" vertical="center"/>
    </xf>
    <xf numFmtId="0" fontId="0" fillId="0" borderId="2" xfId="0" applyFill="1" applyBorder="1"/>
    <xf numFmtId="0" fontId="0" fillId="0" borderId="4" xfId="0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0" fontId="1" fillId="3" borderId="2" xfId="0" applyFont="1" applyFill="1" applyBorder="1"/>
    <xf numFmtId="164" fontId="1" fillId="3" borderId="2" xfId="0" applyNumberFormat="1" applyFont="1" applyFill="1" applyBorder="1"/>
    <xf numFmtId="164" fontId="1" fillId="3" borderId="1" xfId="0" applyNumberFormat="1" applyFont="1" applyFill="1" applyBorder="1"/>
    <xf numFmtId="164" fontId="1" fillId="3" borderId="3" xfId="0" applyNumberFormat="1" applyFont="1" applyFill="1" applyBorder="1"/>
    <xf numFmtId="165" fontId="0" fillId="0" borderId="2" xfId="0" applyNumberFormat="1" applyFill="1" applyBorder="1"/>
    <xf numFmtId="166" fontId="0" fillId="0" borderId="0" xfId="0" applyNumberFormat="1"/>
    <xf numFmtId="164" fontId="1" fillId="2" borderId="7" xfId="0" applyNumberFormat="1" applyFont="1" applyFill="1" applyBorder="1"/>
    <xf numFmtId="164" fontId="1" fillId="3" borderId="7" xfId="0" applyNumberFormat="1" applyFont="1" applyFill="1" applyBorder="1"/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67" fontId="0" fillId="0" borderId="0" xfId="0" applyNumberFormat="1"/>
    <xf numFmtId="168" fontId="0" fillId="0" borderId="0" xfId="0" applyNumberFormat="1"/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0" fillId="0" borderId="4" xfId="0" applyNumberFormat="1" applyFill="1" applyBorder="1"/>
    <xf numFmtId="0" fontId="2" fillId="0" borderId="17" xfId="0" applyFont="1" applyFill="1" applyBorder="1" applyAlignment="1">
      <alignment horizontal="center" vertical="center" wrapText="1"/>
    </xf>
    <xf numFmtId="164" fontId="0" fillId="0" borderId="7" xfId="0" applyNumberFormat="1" applyFill="1" applyBorder="1"/>
    <xf numFmtId="165" fontId="0" fillId="0" borderId="7" xfId="0" applyNumberFormat="1" applyFill="1" applyBorder="1"/>
    <xf numFmtId="164" fontId="0" fillId="0" borderId="8" xfId="0" applyNumberFormat="1" applyFill="1" applyBorder="1"/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2" borderId="3" xfId="0" applyFont="1" applyFill="1" applyBorder="1"/>
    <xf numFmtId="0" fontId="2" fillId="0" borderId="3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1" fillId="3" borderId="3" xfId="0" applyFont="1" applyFill="1" applyBorder="1"/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41;&#1055;%20&#1080;%20&#1057;&#1054;/46-&#1069;&#1057;/46_2023/&#1069;&#1051;&#1045;&#1050;&#1058;&#1056;&#1054;/46-&#1069;&#1057;__2023%20&#1092;&#1072;&#1082;&#1090;%20&#1080;%20&#1087;&#1083;&#1072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41;&#1055;%20&#1080;%20&#1057;&#1054;/46-&#1069;&#1057;/46_2022/&#1069;&#1051;&#1045;&#1050;&#1058;&#1056;&#1054;/46-&#1069;&#1069;%20&#1087;&#1083;&#1072;&#1085;%20&#1092;&#1072;&#1082;&#1090;/46-&#1069;&#1057;_&#1076;&#1077;&#1082;&#1072;&#1073;&#1088;&#1100;_2022%20&#1092;&#1072;&#1082;&#1090;%20&#1080;%20&#1087;&#1083;&#1072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41;&#1055;%20&#1080;%20&#1057;&#1054;/&#1054;&#1058;,&#1056;&#1069;-1,2,3,4/&#1056;&#1069;-7%20(&#1056;&#1069;-4)/&#1056;&#1069;-7%20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1-02"/>
      <sheetName val="03"/>
      <sheetName val="01-03"/>
      <sheetName val="04"/>
      <sheetName val="01-04"/>
      <sheetName val="05"/>
      <sheetName val="01-05"/>
      <sheetName val="06"/>
      <sheetName val="01-06"/>
      <sheetName val="07"/>
      <sheetName val="01-07"/>
      <sheetName val="08"/>
      <sheetName val="01-08"/>
      <sheetName val="09"/>
      <sheetName val="01-09"/>
      <sheetName val="10"/>
      <sheetName val="01-10"/>
      <sheetName val="11"/>
      <sheetName val="01-11"/>
      <sheetName val="12"/>
      <sheetName val="01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39">
          <cell r="J139">
            <v>6560.0690000000004</v>
          </cell>
          <cell r="O139">
            <v>49187.397349999999</v>
          </cell>
        </row>
        <row r="141">
          <cell r="J141">
            <v>479.95600000000002</v>
          </cell>
          <cell r="O141">
            <v>3598.7101000000002</v>
          </cell>
        </row>
        <row r="143">
          <cell r="J143">
            <v>1761.145</v>
          </cell>
          <cell r="O143">
            <v>13205.065189999998</v>
          </cell>
        </row>
        <row r="145">
          <cell r="J145">
            <v>0.44800000000000001</v>
          </cell>
          <cell r="O145">
            <v>3.3591000000000002</v>
          </cell>
        </row>
        <row r="151">
          <cell r="J151">
            <v>80.003</v>
          </cell>
          <cell r="O151">
            <v>599.86248999999998</v>
          </cell>
        </row>
        <row r="156">
          <cell r="J156">
            <v>104.498</v>
          </cell>
          <cell r="O156">
            <v>783.52598999999987</v>
          </cell>
        </row>
        <row r="159">
          <cell r="J159">
            <v>107.932</v>
          </cell>
          <cell r="O159">
            <v>809.27414000000067</v>
          </cell>
        </row>
        <row r="162">
          <cell r="J162">
            <v>402.53399999999999</v>
          </cell>
          <cell r="O162">
            <v>3018.1999200000005</v>
          </cell>
        </row>
        <row r="165">
          <cell r="J165">
            <v>13.962</v>
          </cell>
          <cell r="O165">
            <v>104.68708000000001</v>
          </cell>
        </row>
        <row r="170">
          <cell r="J170">
            <v>17.34</v>
          </cell>
          <cell r="O170">
            <v>130.01533000000001</v>
          </cell>
        </row>
        <row r="177">
          <cell r="J177">
            <v>897.48300000000006</v>
          </cell>
          <cell r="O177">
            <v>6729.3275400000002</v>
          </cell>
        </row>
        <row r="180">
          <cell r="J180">
            <v>591.43799999999999</v>
          </cell>
          <cell r="O180">
            <v>4434.6021300000002</v>
          </cell>
        </row>
        <row r="183">
          <cell r="J183">
            <v>164.18600000000001</v>
          </cell>
          <cell r="O183">
            <v>1231.06663</v>
          </cell>
        </row>
        <row r="186">
          <cell r="J186">
            <v>87.661000000000001</v>
          </cell>
          <cell r="O186">
            <v>657.28217999999993</v>
          </cell>
        </row>
        <row r="189">
          <cell r="J189">
            <v>47.916000000000004</v>
          </cell>
          <cell r="O189">
            <v>359.27418</v>
          </cell>
        </row>
        <row r="192">
          <cell r="J192">
            <v>30.815999999999999</v>
          </cell>
          <cell r="O192">
            <v>231.05837</v>
          </cell>
        </row>
        <row r="195">
          <cell r="J195">
            <v>35.826000000000001</v>
          </cell>
          <cell r="O195">
            <v>268.62334999999996</v>
          </cell>
        </row>
        <row r="198">
          <cell r="J198">
            <v>11.066999999999998</v>
          </cell>
          <cell r="O198">
            <v>82.980360000000005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правлено в отдел тарифов"/>
      <sheetName val="факт и план ЦЭУ+ОЭУ"/>
      <sheetName val="факт и план ЦЭУ+ОЭУ 12 месяцев"/>
    </sheetNames>
    <sheetDataSet>
      <sheetData sheetId="0"/>
      <sheetData sheetId="1"/>
      <sheetData sheetId="2">
        <row r="130">
          <cell r="J130">
            <v>7347.4929999999995</v>
          </cell>
        </row>
        <row r="158">
          <cell r="J158">
            <v>0</v>
          </cell>
          <cell r="O158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1-02"/>
      <sheetName val="03"/>
      <sheetName val="01-03"/>
      <sheetName val="04"/>
      <sheetName val="01-04"/>
      <sheetName val="05"/>
      <sheetName val="01-05"/>
      <sheetName val="06"/>
      <sheetName val="01-06"/>
      <sheetName val="07"/>
      <sheetName val="01-07"/>
      <sheetName val="08"/>
      <sheetName val="01-08"/>
      <sheetName val="09"/>
      <sheetName val="01-09"/>
      <sheetName val="10"/>
      <sheetName val="01-10"/>
      <sheetName val="11"/>
      <sheetName val="01-11"/>
      <sheetName val="12"/>
      <sheetName val="01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H11">
            <v>11394.279999999999</v>
          </cell>
          <cell r="I11">
            <v>102521.17374000003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96"/>
  <sheetViews>
    <sheetView tabSelected="1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B2" sqref="B2"/>
    </sheetView>
  </sheetViews>
  <sheetFormatPr defaultRowHeight="15" outlineLevelRow="1" outlineLevelCol="1" x14ac:dyDescent="0.25"/>
  <cols>
    <col min="1" max="1" width="4.28515625" customWidth="1"/>
    <col min="2" max="2" width="43.28515625" customWidth="1"/>
    <col min="3" max="3" width="10.140625" customWidth="1" outlineLevel="1"/>
    <col min="4" max="5" width="10.85546875" customWidth="1" outlineLevel="1"/>
    <col min="6" max="6" width="10.28515625" customWidth="1"/>
    <col min="7" max="7" width="12.7109375" customWidth="1"/>
    <col min="8" max="8" width="12.28515625" customWidth="1"/>
    <col min="9" max="9" width="8.7109375" customWidth="1"/>
    <col min="10" max="10" width="11.42578125" customWidth="1"/>
    <col min="11" max="11" width="13.5703125" customWidth="1"/>
  </cols>
  <sheetData>
    <row r="1" spans="1:15" ht="27" customHeight="1" x14ac:dyDescent="0.25">
      <c r="B1" s="7" t="s">
        <v>29</v>
      </c>
    </row>
    <row r="2" spans="1:15" ht="17.25" customHeight="1" thickBot="1" x14ac:dyDescent="0.3">
      <c r="K2" s="1" t="s">
        <v>21</v>
      </c>
    </row>
    <row r="3" spans="1:15" s="3" customFormat="1" ht="43.5" customHeight="1" thickBot="1" x14ac:dyDescent="0.3">
      <c r="A3" s="27" t="s">
        <v>14</v>
      </c>
      <c r="B3" s="28" t="s">
        <v>22</v>
      </c>
      <c r="C3" s="31" t="s">
        <v>13</v>
      </c>
      <c r="D3" s="32" t="s">
        <v>1</v>
      </c>
      <c r="E3" s="33" t="s">
        <v>0</v>
      </c>
      <c r="F3" s="31" t="s">
        <v>13</v>
      </c>
      <c r="G3" s="32" t="s">
        <v>1</v>
      </c>
      <c r="H3" s="42" t="s">
        <v>0</v>
      </c>
      <c r="I3" s="43" t="s">
        <v>13</v>
      </c>
      <c r="J3" s="32" t="s">
        <v>20</v>
      </c>
      <c r="K3" s="42" t="s">
        <v>0</v>
      </c>
    </row>
    <row r="4" spans="1:15" s="3" customFormat="1" ht="9.75" customHeight="1" x14ac:dyDescent="0.25">
      <c r="A4" s="44">
        <v>1</v>
      </c>
      <c r="B4" s="45">
        <v>2</v>
      </c>
      <c r="C4" s="34">
        <v>3</v>
      </c>
      <c r="D4" s="35">
        <v>4</v>
      </c>
      <c r="E4" s="38">
        <v>5</v>
      </c>
      <c r="F4" s="34">
        <v>6</v>
      </c>
      <c r="G4" s="35">
        <v>7</v>
      </c>
      <c r="H4" s="38">
        <v>8</v>
      </c>
      <c r="I4" s="34">
        <v>9</v>
      </c>
      <c r="J4" s="35">
        <v>10</v>
      </c>
      <c r="K4" s="36">
        <v>11</v>
      </c>
    </row>
    <row r="5" spans="1:15" s="3" customFormat="1" ht="12.75" customHeight="1" x14ac:dyDescent="0.25">
      <c r="A5" s="12"/>
      <c r="B5" s="46"/>
      <c r="C5" s="51" t="s">
        <v>23</v>
      </c>
      <c r="D5" s="52"/>
      <c r="E5" s="53"/>
      <c r="F5" s="51" t="s">
        <v>24</v>
      </c>
      <c r="G5" s="52"/>
      <c r="H5" s="53"/>
      <c r="I5" s="51">
        <v>2023</v>
      </c>
      <c r="J5" s="52"/>
      <c r="K5" s="54"/>
    </row>
    <row r="6" spans="1:15" s="3" customFormat="1" x14ac:dyDescent="0.25">
      <c r="A6" s="15">
        <v>1</v>
      </c>
      <c r="B6" s="47" t="s">
        <v>2</v>
      </c>
      <c r="C6" s="16">
        <f>C7+C8+C9+C10</f>
        <v>8.8016179999999995</v>
      </c>
      <c r="D6" s="17">
        <f>E6/C6</f>
        <v>7.4979999972732276</v>
      </c>
      <c r="E6" s="25">
        <f>E7+E8+E9+E10</f>
        <v>65.994531739999985</v>
      </c>
      <c r="F6" s="16">
        <f>F7+F8+F9+F10</f>
        <v>10.006531000000003</v>
      </c>
      <c r="G6" s="17">
        <f>H6/F6</f>
        <v>7.4979999992005224</v>
      </c>
      <c r="H6" s="25">
        <f>H7+H8+H9+H10</f>
        <v>75.028969430000018</v>
      </c>
      <c r="I6" s="16">
        <f>I7+I8+I9+I10</f>
        <v>18.808149000000004</v>
      </c>
      <c r="J6" s="17">
        <f>K6/I6</f>
        <v>7.4979999982986101</v>
      </c>
      <c r="K6" s="18">
        <f>K7+K8+K9+K10</f>
        <v>141.02350117000003</v>
      </c>
    </row>
    <row r="7" spans="1:15" s="3" customFormat="1" x14ac:dyDescent="0.25">
      <c r="A7" s="13"/>
      <c r="B7" s="48" t="s">
        <v>15</v>
      </c>
      <c r="C7" s="8">
        <f>'[1]01-06'!$J$139/1000</f>
        <v>6.5600690000000004</v>
      </c>
      <c r="D7" s="6">
        <f t="shared" ref="D7:D60" si="0">E7/C7</f>
        <v>7.4979999981707506</v>
      </c>
      <c r="E7" s="39">
        <f>'[1]01-06'!$O$139/1000</f>
        <v>49.187397349999998</v>
      </c>
      <c r="F7" s="8">
        <v>8.2729810000000032</v>
      </c>
      <c r="G7" s="6">
        <f t="shared" ref="G7:G60" si="1">H7/F7</f>
        <v>7.4980000026592579</v>
      </c>
      <c r="H7" s="39">
        <v>62.030811560000018</v>
      </c>
      <c r="I7" s="8">
        <f t="shared" ref="I7:I10" si="2">C7+F7</f>
        <v>14.833050000000004</v>
      </c>
      <c r="J7" s="6">
        <f t="shared" ref="J7:J59" si="3">K7/I7</f>
        <v>7.4980000006741694</v>
      </c>
      <c r="K7" s="9">
        <f t="shared" ref="K7:K10" si="4">E7+H7</f>
        <v>111.21820891000002</v>
      </c>
      <c r="M7" s="4"/>
      <c r="O7" s="4"/>
    </row>
    <row r="8" spans="1:15" s="3" customFormat="1" x14ac:dyDescent="0.25">
      <c r="A8" s="13"/>
      <c r="B8" s="48" t="s">
        <v>16</v>
      </c>
      <c r="C8" s="8">
        <f>'[1]01-06'!$J$141/1000</f>
        <v>0.47995599999999999</v>
      </c>
      <c r="D8" s="6">
        <f t="shared" si="0"/>
        <v>7.4980000250022929</v>
      </c>
      <c r="E8" s="39">
        <f>'[1]01-06'!$O$141/1000</f>
        <v>3.5987101000000004</v>
      </c>
      <c r="F8" s="8">
        <v>0.34581299999999998</v>
      </c>
      <c r="G8" s="6">
        <f t="shared" si="1"/>
        <v>7.4979999595156919</v>
      </c>
      <c r="H8" s="39">
        <v>2.5929058599999997</v>
      </c>
      <c r="I8" s="8">
        <f t="shared" si="2"/>
        <v>0.82576899999999998</v>
      </c>
      <c r="J8" s="6">
        <f t="shared" si="3"/>
        <v>7.4979999975780158</v>
      </c>
      <c r="K8" s="9">
        <f t="shared" si="4"/>
        <v>6.19161596</v>
      </c>
      <c r="M8" s="4"/>
      <c r="O8" s="4"/>
    </row>
    <row r="9" spans="1:15" s="3" customFormat="1" x14ac:dyDescent="0.25">
      <c r="A9" s="13"/>
      <c r="B9" s="48" t="s">
        <v>17</v>
      </c>
      <c r="C9" s="8">
        <f>'[1]01-06'!$J$143/1000</f>
        <v>1.761145</v>
      </c>
      <c r="D9" s="6">
        <f t="shared" si="0"/>
        <v>7.4979999886437501</v>
      </c>
      <c r="E9" s="39">
        <f>'[1]01-06'!$O$143/1000</f>
        <v>13.205065189999997</v>
      </c>
      <c r="F9" s="8">
        <v>1.3871869999999999</v>
      </c>
      <c r="G9" s="6">
        <f t="shared" si="1"/>
        <v>7.4979999884658648</v>
      </c>
      <c r="H9" s="39">
        <v>10.401128109999997</v>
      </c>
      <c r="I9" s="8">
        <f t="shared" si="2"/>
        <v>3.1483319999999999</v>
      </c>
      <c r="J9" s="6">
        <f t="shared" si="3"/>
        <v>7.4979999885653719</v>
      </c>
      <c r="K9" s="9">
        <f t="shared" si="4"/>
        <v>23.606193299999994</v>
      </c>
      <c r="M9" s="4"/>
      <c r="O9" s="4"/>
    </row>
    <row r="10" spans="1:15" s="3" customFormat="1" x14ac:dyDescent="0.25">
      <c r="A10" s="13"/>
      <c r="B10" s="48" t="s">
        <v>18</v>
      </c>
      <c r="C10" s="23">
        <f>'[1]01-06'!$J$145/1000</f>
        <v>4.4799999999999999E-4</v>
      </c>
      <c r="D10" s="6">
        <f t="shared" si="0"/>
        <v>7.4979910714285722</v>
      </c>
      <c r="E10" s="40">
        <f>'[1]01-06'!$O$145/1000</f>
        <v>3.3591000000000003E-3</v>
      </c>
      <c r="F10" s="23">
        <v>5.4999999999999992E-4</v>
      </c>
      <c r="G10" s="6">
        <f t="shared" si="1"/>
        <v>7.4980000000000002</v>
      </c>
      <c r="H10" s="40">
        <v>4.1238999999999998E-3</v>
      </c>
      <c r="I10" s="8">
        <f t="shared" si="2"/>
        <v>9.9799999999999997E-4</v>
      </c>
      <c r="J10" s="6">
        <f t="shared" si="3"/>
        <v>7.4979959919839683</v>
      </c>
      <c r="K10" s="9">
        <f t="shared" si="4"/>
        <v>7.4830000000000001E-3</v>
      </c>
      <c r="M10" s="4"/>
      <c r="O10" s="4"/>
    </row>
    <row r="11" spans="1:15" s="3" customFormat="1" x14ac:dyDescent="0.25">
      <c r="A11" s="15">
        <f>A6+1</f>
        <v>2</v>
      </c>
      <c r="B11" s="47" t="s">
        <v>3</v>
      </c>
      <c r="C11" s="16">
        <f>C12+C13+C14+C15</f>
        <v>8.0003000000000005E-2</v>
      </c>
      <c r="D11" s="17">
        <f t="shared" si="0"/>
        <v>7.4979999500018746</v>
      </c>
      <c r="E11" s="25">
        <f>E12+E13+E14+E15</f>
        <v>0.59986249000000003</v>
      </c>
      <c r="F11" s="16">
        <f>F12+F13+F14+F15</f>
        <v>7.4456000000000008E-2</v>
      </c>
      <c r="G11" s="17">
        <f t="shared" si="1"/>
        <v>7.4979998925539899</v>
      </c>
      <c r="H11" s="25">
        <f t="shared" ref="H11:K11" si="5">H12+H13+H14+H15</f>
        <v>0.55827107999999992</v>
      </c>
      <c r="I11" s="16">
        <f t="shared" si="5"/>
        <v>0.15445900000000001</v>
      </c>
      <c r="J11" s="17">
        <f t="shared" si="3"/>
        <v>7.4979999223094795</v>
      </c>
      <c r="K11" s="18">
        <f t="shared" si="5"/>
        <v>1.1581335699999999</v>
      </c>
      <c r="M11" s="4"/>
      <c r="O11" s="4"/>
    </row>
    <row r="12" spans="1:15" s="3" customFormat="1" x14ac:dyDescent="0.25">
      <c r="A12" s="13"/>
      <c r="B12" s="48" t="s">
        <v>15</v>
      </c>
      <c r="C12" s="8">
        <f>'[1]01-06'!$J$151/1000</f>
        <v>8.0003000000000005E-2</v>
      </c>
      <c r="D12" s="6">
        <f t="shared" si="0"/>
        <v>7.4979999500018746</v>
      </c>
      <c r="E12" s="39">
        <f>'[1]01-06'!$O$151/1000</f>
        <v>0.59986249000000003</v>
      </c>
      <c r="F12" s="8">
        <v>7.4456000000000008E-2</v>
      </c>
      <c r="G12" s="6">
        <f t="shared" si="1"/>
        <v>7.4979998925539899</v>
      </c>
      <c r="H12" s="39">
        <v>0.55827107999999992</v>
      </c>
      <c r="I12" s="8">
        <f>C12+F12</f>
        <v>0.15445900000000001</v>
      </c>
      <c r="J12" s="6">
        <f t="shared" si="3"/>
        <v>7.4979999223094795</v>
      </c>
      <c r="K12" s="9">
        <f>E12+H12</f>
        <v>1.1581335699999999</v>
      </c>
      <c r="M12" s="4"/>
      <c r="O12" s="4"/>
    </row>
    <row r="13" spans="1:15" s="3" customFormat="1" hidden="1" x14ac:dyDescent="0.25">
      <c r="A13" s="13"/>
      <c r="B13" s="48" t="s">
        <v>16</v>
      </c>
      <c r="C13" s="8"/>
      <c r="D13" s="6" t="e">
        <f t="shared" si="0"/>
        <v>#DIV/0!</v>
      </c>
      <c r="E13" s="39"/>
      <c r="F13" s="8">
        <v>0</v>
      </c>
      <c r="G13" s="6" t="e">
        <f t="shared" si="1"/>
        <v>#DIV/0!</v>
      </c>
      <c r="H13" s="39">
        <v>0</v>
      </c>
      <c r="I13" s="8"/>
      <c r="J13" s="6"/>
      <c r="K13" s="9">
        <f t="shared" ref="K13:K15" si="6">E13+H13</f>
        <v>0</v>
      </c>
      <c r="M13" s="4"/>
      <c r="O13" s="4"/>
    </row>
    <row r="14" spans="1:15" s="3" customFormat="1" hidden="1" x14ac:dyDescent="0.25">
      <c r="A14" s="13"/>
      <c r="B14" s="48" t="s">
        <v>17</v>
      </c>
      <c r="C14" s="8"/>
      <c r="D14" s="6" t="e">
        <f t="shared" si="0"/>
        <v>#DIV/0!</v>
      </c>
      <c r="E14" s="39"/>
      <c r="F14" s="8">
        <v>0</v>
      </c>
      <c r="G14" s="6">
        <v>0</v>
      </c>
      <c r="H14" s="39">
        <v>0</v>
      </c>
      <c r="I14" s="8"/>
      <c r="J14" s="6"/>
      <c r="K14" s="9">
        <f t="shared" si="6"/>
        <v>0</v>
      </c>
      <c r="M14" s="4"/>
      <c r="O14" s="4"/>
    </row>
    <row r="15" spans="1:15" s="3" customFormat="1" hidden="1" x14ac:dyDescent="0.25">
      <c r="A15" s="13"/>
      <c r="B15" s="48" t="s">
        <v>18</v>
      </c>
      <c r="C15" s="8"/>
      <c r="D15" s="6" t="e">
        <f t="shared" si="0"/>
        <v>#DIV/0!</v>
      </c>
      <c r="E15" s="39"/>
      <c r="F15" s="8">
        <v>0</v>
      </c>
      <c r="G15" s="6" t="e">
        <f t="shared" si="1"/>
        <v>#DIV/0!</v>
      </c>
      <c r="H15" s="39">
        <v>0</v>
      </c>
      <c r="I15" s="8"/>
      <c r="J15" s="6"/>
      <c r="K15" s="9">
        <f t="shared" si="6"/>
        <v>0</v>
      </c>
      <c r="M15" s="4"/>
      <c r="O15" s="4"/>
    </row>
    <row r="16" spans="1:15" s="3" customFormat="1" x14ac:dyDescent="0.25">
      <c r="A16" s="15">
        <f>A11+1</f>
        <v>3</v>
      </c>
      <c r="B16" s="47" t="s">
        <v>4</v>
      </c>
      <c r="C16" s="16">
        <f>C17+C18+C19+C20</f>
        <v>0.10449800000000001</v>
      </c>
      <c r="D16" s="17">
        <f t="shared" si="0"/>
        <v>7.4979998660261424</v>
      </c>
      <c r="E16" s="25">
        <f>E17+E18+E19+E20</f>
        <v>0.78352598999999989</v>
      </c>
      <c r="F16" s="16">
        <f>F17+F18+F19+F20</f>
        <v>0.12994300000000003</v>
      </c>
      <c r="G16" s="17">
        <f t="shared" si="1"/>
        <v>7.497999969217271</v>
      </c>
      <c r="H16" s="25">
        <f t="shared" ref="H16:K16" si="7">H17+H18+H19+H20</f>
        <v>0.97431261000000002</v>
      </c>
      <c r="I16" s="16">
        <f t="shared" si="7"/>
        <v>0.23444100000000004</v>
      </c>
      <c r="J16" s="17">
        <f t="shared" si="3"/>
        <v>7.4979999232216192</v>
      </c>
      <c r="K16" s="18">
        <f t="shared" si="7"/>
        <v>1.7578385999999999</v>
      </c>
      <c r="M16" s="4"/>
      <c r="O16" s="4"/>
    </row>
    <row r="17" spans="1:15" s="3" customFormat="1" hidden="1" x14ac:dyDescent="0.25">
      <c r="A17" s="13"/>
      <c r="B17" s="48" t="s">
        <v>15</v>
      </c>
      <c r="C17" s="8"/>
      <c r="D17" s="6" t="e">
        <f t="shared" si="0"/>
        <v>#DIV/0!</v>
      </c>
      <c r="E17" s="39"/>
      <c r="F17" s="8">
        <v>0</v>
      </c>
      <c r="G17" s="6" t="e">
        <f t="shared" si="1"/>
        <v>#DIV/0!</v>
      </c>
      <c r="H17" s="39">
        <v>0</v>
      </c>
      <c r="I17" s="8"/>
      <c r="J17" s="6"/>
      <c r="K17" s="9">
        <f>E17+H17</f>
        <v>0</v>
      </c>
      <c r="M17" s="4"/>
      <c r="O17" s="4"/>
    </row>
    <row r="18" spans="1:15" s="3" customFormat="1" hidden="1" x14ac:dyDescent="0.25">
      <c r="A18" s="13"/>
      <c r="B18" s="48" t="s">
        <v>16</v>
      </c>
      <c r="C18" s="8"/>
      <c r="D18" s="6" t="e">
        <f t="shared" si="0"/>
        <v>#DIV/0!</v>
      </c>
      <c r="E18" s="39"/>
      <c r="F18" s="8">
        <v>0</v>
      </c>
      <c r="G18" s="6" t="e">
        <f t="shared" si="1"/>
        <v>#DIV/0!</v>
      </c>
      <c r="H18" s="39">
        <v>0</v>
      </c>
      <c r="I18" s="8"/>
      <c r="J18" s="6"/>
      <c r="K18" s="9">
        <f t="shared" ref="K18:K20" si="8">E18+H18</f>
        <v>0</v>
      </c>
      <c r="M18" s="4"/>
      <c r="O18" s="4"/>
    </row>
    <row r="19" spans="1:15" s="3" customFormat="1" x14ac:dyDescent="0.25">
      <c r="A19" s="13"/>
      <c r="B19" s="48" t="s">
        <v>17</v>
      </c>
      <c r="C19" s="8">
        <f>'[1]01-06'!$J$156/1000</f>
        <v>0.10449800000000001</v>
      </c>
      <c r="D19" s="6">
        <f t="shared" si="0"/>
        <v>7.4979998660261424</v>
      </c>
      <c r="E19" s="39">
        <f>'[1]01-06'!$O$156/1000</f>
        <v>0.78352598999999989</v>
      </c>
      <c r="F19" s="8">
        <v>0.12994300000000003</v>
      </c>
      <c r="G19" s="6">
        <f t="shared" si="1"/>
        <v>7.497999969217271</v>
      </c>
      <c r="H19" s="39">
        <v>0.97431261000000002</v>
      </c>
      <c r="I19" s="8">
        <f t="shared" ref="I19" si="9">C19+F19</f>
        <v>0.23444100000000004</v>
      </c>
      <c r="J19" s="6">
        <f t="shared" si="3"/>
        <v>7.4979999232216192</v>
      </c>
      <c r="K19" s="9">
        <f t="shared" si="8"/>
        <v>1.7578385999999999</v>
      </c>
      <c r="M19" s="4"/>
      <c r="O19" s="4"/>
    </row>
    <row r="20" spans="1:15" s="3" customFormat="1" hidden="1" x14ac:dyDescent="0.25">
      <c r="A20" s="13"/>
      <c r="B20" s="48" t="s">
        <v>18</v>
      </c>
      <c r="C20" s="8"/>
      <c r="D20" s="6" t="e">
        <f t="shared" si="0"/>
        <v>#DIV/0!</v>
      </c>
      <c r="E20" s="39"/>
      <c r="F20" s="8">
        <v>0</v>
      </c>
      <c r="G20" s="6" t="e">
        <f t="shared" si="1"/>
        <v>#DIV/0!</v>
      </c>
      <c r="H20" s="39">
        <v>0</v>
      </c>
      <c r="I20" s="8"/>
      <c r="J20" s="6"/>
      <c r="K20" s="9">
        <f t="shared" si="8"/>
        <v>0</v>
      </c>
      <c r="M20" s="4"/>
      <c r="O20" s="4"/>
    </row>
    <row r="21" spans="1:15" s="3" customFormat="1" x14ac:dyDescent="0.25">
      <c r="A21" s="15">
        <f>A16+1</f>
        <v>4</v>
      </c>
      <c r="B21" s="47" t="s">
        <v>5</v>
      </c>
      <c r="C21" s="16">
        <f>C22+C23+C24+C25</f>
        <v>0.107932</v>
      </c>
      <c r="D21" s="17">
        <f t="shared" si="0"/>
        <v>7.4980000370603772</v>
      </c>
      <c r="E21" s="25">
        <f>E22+E23+E24+E25</f>
        <v>0.80927414000000064</v>
      </c>
      <c r="F21" s="16">
        <f>F22+F23+F24+F25</f>
        <v>-0.107932</v>
      </c>
      <c r="G21" s="17">
        <f t="shared" si="1"/>
        <v>7.4980000370603772</v>
      </c>
      <c r="H21" s="25">
        <f t="shared" ref="H21:K21" si="10">H22+H23+H24+H25</f>
        <v>-0.80927414000000064</v>
      </c>
      <c r="I21" s="16">
        <f t="shared" si="10"/>
        <v>0</v>
      </c>
      <c r="J21" s="17">
        <v>0</v>
      </c>
      <c r="K21" s="18">
        <f t="shared" si="10"/>
        <v>0</v>
      </c>
      <c r="M21" s="4"/>
      <c r="O21" s="4"/>
    </row>
    <row r="22" spans="1:15" s="3" customFormat="1" hidden="1" x14ac:dyDescent="0.25">
      <c r="A22" s="13"/>
      <c r="B22" s="48" t="s">
        <v>15</v>
      </c>
      <c r="C22" s="8"/>
      <c r="D22" s="6" t="e">
        <f t="shared" si="0"/>
        <v>#DIV/0!</v>
      </c>
      <c r="E22" s="39"/>
      <c r="F22" s="8">
        <v>0</v>
      </c>
      <c r="G22" s="6" t="e">
        <f t="shared" si="1"/>
        <v>#DIV/0!</v>
      </c>
      <c r="H22" s="39">
        <v>0</v>
      </c>
      <c r="I22" s="8"/>
      <c r="J22" s="6"/>
      <c r="K22" s="9">
        <f>E22+H22</f>
        <v>0</v>
      </c>
      <c r="M22" s="4"/>
      <c r="O22" s="4"/>
    </row>
    <row r="23" spans="1:15" s="3" customFormat="1" hidden="1" x14ac:dyDescent="0.25">
      <c r="A23" s="13"/>
      <c r="B23" s="48" t="s">
        <v>16</v>
      </c>
      <c r="C23" s="8"/>
      <c r="D23" s="6" t="e">
        <f t="shared" si="0"/>
        <v>#DIV/0!</v>
      </c>
      <c r="E23" s="39"/>
      <c r="F23" s="8">
        <v>0</v>
      </c>
      <c r="G23" s="6" t="e">
        <f t="shared" si="1"/>
        <v>#DIV/0!</v>
      </c>
      <c r="H23" s="39">
        <v>0</v>
      </c>
      <c r="I23" s="8"/>
      <c r="J23" s="6"/>
      <c r="K23" s="9">
        <f t="shared" ref="K23:K25" si="11">E23+H23</f>
        <v>0</v>
      </c>
      <c r="M23" s="4"/>
      <c r="O23" s="4"/>
    </row>
    <row r="24" spans="1:15" s="3" customFormat="1" x14ac:dyDescent="0.25">
      <c r="A24" s="13"/>
      <c r="B24" s="48" t="s">
        <v>17</v>
      </c>
      <c r="C24" s="8">
        <f>'[1]01-06'!$J$159/1000</f>
        <v>0.107932</v>
      </c>
      <c r="D24" s="6">
        <f t="shared" si="0"/>
        <v>7.4980000370603772</v>
      </c>
      <c r="E24" s="39">
        <f>'[1]01-06'!$O$159/1000</f>
        <v>0.80927414000000064</v>
      </c>
      <c r="F24" s="8">
        <v>-0.107932</v>
      </c>
      <c r="G24" s="6">
        <f t="shared" si="1"/>
        <v>7.4980000370603772</v>
      </c>
      <c r="H24" s="39">
        <v>-0.80927414000000064</v>
      </c>
      <c r="I24" s="8">
        <v>0</v>
      </c>
      <c r="J24" s="6">
        <v>0</v>
      </c>
      <c r="K24" s="9">
        <f t="shared" si="11"/>
        <v>0</v>
      </c>
      <c r="M24" s="4"/>
      <c r="O24" s="4"/>
    </row>
    <row r="25" spans="1:15" s="3" customFormat="1" hidden="1" x14ac:dyDescent="0.25">
      <c r="A25" s="13"/>
      <c r="B25" s="48" t="s">
        <v>18</v>
      </c>
      <c r="C25" s="8"/>
      <c r="D25" s="6" t="e">
        <f t="shared" si="0"/>
        <v>#DIV/0!</v>
      </c>
      <c r="E25" s="39"/>
      <c r="F25" s="8">
        <v>0</v>
      </c>
      <c r="G25" s="6" t="e">
        <f t="shared" si="1"/>
        <v>#DIV/0!</v>
      </c>
      <c r="H25" s="39">
        <v>0</v>
      </c>
      <c r="I25" s="8"/>
      <c r="J25" s="6"/>
      <c r="K25" s="9">
        <f t="shared" si="11"/>
        <v>0</v>
      </c>
      <c r="M25" s="4"/>
      <c r="O25" s="4"/>
    </row>
    <row r="26" spans="1:15" s="3" customFormat="1" x14ac:dyDescent="0.25">
      <c r="A26" s="15">
        <f>A21+1</f>
        <v>5</v>
      </c>
      <c r="B26" s="47" t="s">
        <v>6</v>
      </c>
      <c r="C26" s="16">
        <f>C27+C28+C29+C30</f>
        <v>0.402534</v>
      </c>
      <c r="D26" s="17">
        <f t="shared" si="0"/>
        <v>7.4979999701888538</v>
      </c>
      <c r="E26" s="25">
        <f>E27+E28+E29+E30</f>
        <v>3.0181999200000003</v>
      </c>
      <c r="F26" s="16">
        <f>F27+F28+F29+F30</f>
        <v>0.31121500000000007</v>
      </c>
      <c r="G26" s="17">
        <f t="shared" si="1"/>
        <v>7.4980000321321238</v>
      </c>
      <c r="H26" s="25">
        <f t="shared" ref="H26:K26" si="12">H27+H28+H29+H30</f>
        <v>2.3334900799999994</v>
      </c>
      <c r="I26" s="16">
        <f t="shared" si="12"/>
        <v>0.71374900000000008</v>
      </c>
      <c r="J26" s="17">
        <f t="shared" si="3"/>
        <v>7.4979999971978932</v>
      </c>
      <c r="K26" s="18">
        <f t="shared" si="12"/>
        <v>5.3516899999999996</v>
      </c>
      <c r="M26" s="4"/>
      <c r="O26" s="4"/>
    </row>
    <row r="27" spans="1:15" s="3" customFormat="1" hidden="1" x14ac:dyDescent="0.25">
      <c r="A27" s="13"/>
      <c r="B27" s="48" t="s">
        <v>15</v>
      </c>
      <c r="C27" s="8"/>
      <c r="D27" s="6" t="e">
        <f t="shared" si="0"/>
        <v>#DIV/0!</v>
      </c>
      <c r="E27" s="39"/>
      <c r="F27" s="8">
        <v>0</v>
      </c>
      <c r="G27" s="6" t="e">
        <f t="shared" si="1"/>
        <v>#DIV/0!</v>
      </c>
      <c r="H27" s="39">
        <v>0</v>
      </c>
      <c r="I27" s="8"/>
      <c r="J27" s="6"/>
      <c r="K27" s="9">
        <f>E27+H27</f>
        <v>0</v>
      </c>
      <c r="M27" s="4"/>
      <c r="O27" s="4"/>
    </row>
    <row r="28" spans="1:15" s="3" customFormat="1" hidden="1" x14ac:dyDescent="0.25">
      <c r="A28" s="13"/>
      <c r="B28" s="48" t="s">
        <v>16</v>
      </c>
      <c r="C28" s="8"/>
      <c r="D28" s="6" t="e">
        <f t="shared" si="0"/>
        <v>#DIV/0!</v>
      </c>
      <c r="E28" s="39"/>
      <c r="F28" s="8">
        <v>0</v>
      </c>
      <c r="G28" s="6" t="e">
        <f t="shared" si="1"/>
        <v>#DIV/0!</v>
      </c>
      <c r="H28" s="39">
        <v>0</v>
      </c>
      <c r="I28" s="8"/>
      <c r="J28" s="6"/>
      <c r="K28" s="9">
        <f t="shared" ref="K28:K30" si="13">E28+H28</f>
        <v>0</v>
      </c>
      <c r="M28" s="4"/>
      <c r="O28" s="4"/>
    </row>
    <row r="29" spans="1:15" s="3" customFormat="1" x14ac:dyDescent="0.25">
      <c r="A29" s="13"/>
      <c r="B29" s="48" t="s">
        <v>17</v>
      </c>
      <c r="C29" s="8">
        <f>'[1]01-06'!$J$162/1000</f>
        <v>0.402534</v>
      </c>
      <c r="D29" s="6">
        <f t="shared" si="0"/>
        <v>7.4979999701888538</v>
      </c>
      <c r="E29" s="39">
        <f>'[1]01-06'!$O$162/1000</f>
        <v>3.0181999200000003</v>
      </c>
      <c r="F29" s="8">
        <v>0.31121500000000007</v>
      </c>
      <c r="G29" s="6">
        <f t="shared" si="1"/>
        <v>7.4980000321321238</v>
      </c>
      <c r="H29" s="39">
        <v>2.3334900799999994</v>
      </c>
      <c r="I29" s="8">
        <f t="shared" ref="I29" si="14">C29+F29</f>
        <v>0.71374900000000008</v>
      </c>
      <c r="J29" s="6">
        <f t="shared" si="3"/>
        <v>7.4979999971978932</v>
      </c>
      <c r="K29" s="9">
        <f t="shared" si="13"/>
        <v>5.3516899999999996</v>
      </c>
      <c r="M29" s="4"/>
      <c r="O29" s="4"/>
    </row>
    <row r="30" spans="1:15" s="3" customFormat="1" hidden="1" x14ac:dyDescent="0.25">
      <c r="A30" s="13"/>
      <c r="B30" s="48" t="s">
        <v>18</v>
      </c>
      <c r="C30" s="8"/>
      <c r="D30" s="6" t="e">
        <f t="shared" si="0"/>
        <v>#DIV/0!</v>
      </c>
      <c r="E30" s="39"/>
      <c r="F30" s="8">
        <v>0</v>
      </c>
      <c r="G30" s="6" t="e">
        <f t="shared" si="1"/>
        <v>#DIV/0!</v>
      </c>
      <c r="H30" s="39">
        <v>0</v>
      </c>
      <c r="I30" s="8"/>
      <c r="J30" s="6"/>
      <c r="K30" s="9">
        <f t="shared" si="13"/>
        <v>0</v>
      </c>
      <c r="M30" s="4"/>
      <c r="O30" s="4"/>
    </row>
    <row r="31" spans="1:15" s="3" customFormat="1" x14ac:dyDescent="0.25">
      <c r="A31" s="15">
        <f>A26+1</f>
        <v>6</v>
      </c>
      <c r="B31" s="47" t="s">
        <v>7</v>
      </c>
      <c r="C31" s="16">
        <f>C32+C33+C34+C35</f>
        <v>1.3962E-2</v>
      </c>
      <c r="D31" s="17">
        <f t="shared" si="0"/>
        <v>7.4980002864919078</v>
      </c>
      <c r="E31" s="25">
        <f>E32+E33+E34+E35</f>
        <v>0.10468708000000002</v>
      </c>
      <c r="F31" s="16">
        <f>F32+F33+F34+F35</f>
        <v>2.1070999999999999E-2</v>
      </c>
      <c r="G31" s="17">
        <f t="shared" si="1"/>
        <v>7.4979996203312602</v>
      </c>
      <c r="H31" s="25">
        <f t="shared" ref="H31:K31" si="15">H32+H33+H34+H35</f>
        <v>0.15799034999999997</v>
      </c>
      <c r="I31" s="16">
        <f t="shared" si="15"/>
        <v>3.5033000000000002E-2</v>
      </c>
      <c r="J31" s="17">
        <f t="shared" si="3"/>
        <v>7.4979998858219385</v>
      </c>
      <c r="K31" s="18">
        <f t="shared" si="15"/>
        <v>0.26267742999999999</v>
      </c>
      <c r="M31" s="4"/>
      <c r="O31" s="4"/>
    </row>
    <row r="32" spans="1:15" s="3" customFormat="1" x14ac:dyDescent="0.25">
      <c r="A32" s="13"/>
      <c r="B32" s="48" t="s">
        <v>15</v>
      </c>
      <c r="C32" s="8">
        <f>'[1]01-06'!$J$165/1000</f>
        <v>1.3962E-2</v>
      </c>
      <c r="D32" s="6">
        <f t="shared" si="0"/>
        <v>7.4980002864919078</v>
      </c>
      <c r="E32" s="39">
        <f>'[1]01-06'!$O$165/1000</f>
        <v>0.10468708000000002</v>
      </c>
      <c r="F32" s="8">
        <v>2.1070999999999999E-2</v>
      </c>
      <c r="G32" s="6">
        <f t="shared" si="1"/>
        <v>7.4979996203312602</v>
      </c>
      <c r="H32" s="39">
        <v>0.15799034999999997</v>
      </c>
      <c r="I32" s="8">
        <f>C32+F32</f>
        <v>3.5033000000000002E-2</v>
      </c>
      <c r="J32" s="6">
        <f t="shared" si="3"/>
        <v>7.4979998858219385</v>
      </c>
      <c r="K32" s="9">
        <f>E32+H32</f>
        <v>0.26267742999999999</v>
      </c>
      <c r="M32" s="4"/>
      <c r="O32" s="4"/>
    </row>
    <row r="33" spans="1:15" s="3" customFormat="1" hidden="1" x14ac:dyDescent="0.25">
      <c r="A33" s="13"/>
      <c r="B33" s="48" t="s">
        <v>16</v>
      </c>
      <c r="C33" s="8"/>
      <c r="D33" s="6" t="e">
        <f t="shared" si="0"/>
        <v>#DIV/0!</v>
      </c>
      <c r="E33" s="39"/>
      <c r="F33" s="8">
        <v>0</v>
      </c>
      <c r="G33" s="6" t="e">
        <f t="shared" si="1"/>
        <v>#DIV/0!</v>
      </c>
      <c r="H33" s="39">
        <v>0</v>
      </c>
      <c r="I33" s="8"/>
      <c r="J33" s="6"/>
      <c r="K33" s="9">
        <f t="shared" ref="K33:K35" si="16">E33+H33</f>
        <v>0</v>
      </c>
      <c r="M33" s="4"/>
      <c r="O33" s="4"/>
    </row>
    <row r="34" spans="1:15" s="3" customFormat="1" hidden="1" x14ac:dyDescent="0.25">
      <c r="A34" s="13"/>
      <c r="B34" s="48" t="s">
        <v>17</v>
      </c>
      <c r="C34" s="8">
        <f>'[2]факт и план ЦЭУ+ОЭУ 12 месяцев'!$J$158/1000</f>
        <v>0</v>
      </c>
      <c r="D34" s="6" t="e">
        <f t="shared" si="0"/>
        <v>#DIV/0!</v>
      </c>
      <c r="E34" s="39">
        <f>'[2]факт и план ЦЭУ+ОЭУ 12 месяцев'!$O$158/1000</f>
        <v>0</v>
      </c>
      <c r="F34" s="8">
        <v>0</v>
      </c>
      <c r="G34" s="6">
        <v>0</v>
      </c>
      <c r="H34" s="39">
        <v>0</v>
      </c>
      <c r="I34" s="8"/>
      <c r="J34" s="6"/>
      <c r="K34" s="9">
        <f t="shared" si="16"/>
        <v>0</v>
      </c>
      <c r="M34" s="4"/>
      <c r="O34" s="4"/>
    </row>
    <row r="35" spans="1:15" s="3" customFormat="1" hidden="1" x14ac:dyDescent="0.25">
      <c r="A35" s="13"/>
      <c r="B35" s="48" t="s">
        <v>18</v>
      </c>
      <c r="C35" s="8"/>
      <c r="D35" s="6" t="e">
        <f t="shared" si="0"/>
        <v>#DIV/0!</v>
      </c>
      <c r="E35" s="39"/>
      <c r="F35" s="8">
        <v>0</v>
      </c>
      <c r="G35" s="6" t="e">
        <f t="shared" si="1"/>
        <v>#DIV/0!</v>
      </c>
      <c r="H35" s="39">
        <v>0</v>
      </c>
      <c r="I35" s="8"/>
      <c r="J35" s="6"/>
      <c r="K35" s="9">
        <f t="shared" si="16"/>
        <v>0</v>
      </c>
      <c r="M35" s="4"/>
      <c r="O35" s="4"/>
    </row>
    <row r="36" spans="1:15" s="3" customFormat="1" x14ac:dyDescent="0.25">
      <c r="A36" s="15">
        <f>A31+1</f>
        <v>7</v>
      </c>
      <c r="B36" s="47" t="s">
        <v>8</v>
      </c>
      <c r="C36" s="16">
        <f>C37+C38+C39+C40</f>
        <v>1.7340000000000001E-2</v>
      </c>
      <c r="D36" s="17">
        <f t="shared" si="0"/>
        <v>7.4980005767012692</v>
      </c>
      <c r="E36" s="25">
        <f>E37+E38+E39+E40</f>
        <v>0.13001533000000001</v>
      </c>
      <c r="F36" s="16">
        <f>F37+F38+F39+F40</f>
        <v>2.094E-2</v>
      </c>
      <c r="G36" s="17">
        <f t="shared" si="1"/>
        <v>7.4980000000000002</v>
      </c>
      <c r="H36" s="25">
        <f t="shared" ref="H36:K36" si="17">H37+H38+H39+H40</f>
        <v>0.15700812</v>
      </c>
      <c r="I36" s="16">
        <f t="shared" si="17"/>
        <v>3.8280000000000002E-2</v>
      </c>
      <c r="J36" s="17">
        <f t="shared" si="3"/>
        <v>7.4980002612330203</v>
      </c>
      <c r="K36" s="18">
        <f t="shared" si="17"/>
        <v>0.28702345000000001</v>
      </c>
      <c r="M36" s="4"/>
      <c r="O36" s="4"/>
    </row>
    <row r="37" spans="1:15" s="3" customFormat="1" hidden="1" x14ac:dyDescent="0.25">
      <c r="A37" s="13"/>
      <c r="B37" s="48" t="s">
        <v>15</v>
      </c>
      <c r="C37" s="8"/>
      <c r="D37" s="6" t="e">
        <f t="shared" si="0"/>
        <v>#DIV/0!</v>
      </c>
      <c r="E37" s="39"/>
      <c r="F37" s="8">
        <v>0</v>
      </c>
      <c r="G37" s="6" t="e">
        <f t="shared" si="1"/>
        <v>#DIV/0!</v>
      </c>
      <c r="H37" s="39">
        <v>0</v>
      </c>
      <c r="I37" s="8"/>
      <c r="J37" s="6"/>
      <c r="K37" s="9">
        <f>E37+H37</f>
        <v>0</v>
      </c>
      <c r="M37" s="4"/>
      <c r="O37" s="4"/>
    </row>
    <row r="38" spans="1:15" s="3" customFormat="1" hidden="1" x14ac:dyDescent="0.25">
      <c r="A38" s="13"/>
      <c r="B38" s="48" t="s">
        <v>16</v>
      </c>
      <c r="C38" s="8"/>
      <c r="D38" s="6" t="e">
        <f t="shared" si="0"/>
        <v>#DIV/0!</v>
      </c>
      <c r="E38" s="39"/>
      <c r="F38" s="8">
        <v>0</v>
      </c>
      <c r="G38" s="6" t="e">
        <f t="shared" si="1"/>
        <v>#DIV/0!</v>
      </c>
      <c r="H38" s="39">
        <v>0</v>
      </c>
      <c r="I38" s="8"/>
      <c r="J38" s="6"/>
      <c r="K38" s="9">
        <f t="shared" ref="K38:K40" si="18">E38+H38</f>
        <v>0</v>
      </c>
      <c r="M38" s="4"/>
      <c r="O38" s="4"/>
    </row>
    <row r="39" spans="1:15" s="3" customFormat="1" x14ac:dyDescent="0.25">
      <c r="A39" s="13"/>
      <c r="B39" s="48" t="s">
        <v>17</v>
      </c>
      <c r="C39" s="8">
        <f>'[1]01-06'!$J$170/1000</f>
        <v>1.7340000000000001E-2</v>
      </c>
      <c r="D39" s="6">
        <f t="shared" si="0"/>
        <v>7.4980005767012692</v>
      </c>
      <c r="E39" s="39">
        <f>'[1]01-06'!$O$170/1000</f>
        <v>0.13001533000000001</v>
      </c>
      <c r="F39" s="8">
        <v>2.094E-2</v>
      </c>
      <c r="G39" s="6">
        <f t="shared" si="1"/>
        <v>7.4980000000000002</v>
      </c>
      <c r="H39" s="39">
        <v>0.15700812</v>
      </c>
      <c r="I39" s="8">
        <f t="shared" ref="I39" si="19">C39+F39</f>
        <v>3.8280000000000002E-2</v>
      </c>
      <c r="J39" s="6">
        <f t="shared" si="3"/>
        <v>7.4980002612330203</v>
      </c>
      <c r="K39" s="9">
        <f t="shared" si="18"/>
        <v>0.28702345000000001</v>
      </c>
      <c r="M39" s="4"/>
      <c r="O39" s="4"/>
    </row>
    <row r="40" spans="1:15" s="3" customFormat="1" hidden="1" x14ac:dyDescent="0.25">
      <c r="A40" s="13"/>
      <c r="B40" s="48" t="s">
        <v>18</v>
      </c>
      <c r="C40" s="8"/>
      <c r="D40" s="6" t="e">
        <f t="shared" si="0"/>
        <v>#DIV/0!</v>
      </c>
      <c r="E40" s="39"/>
      <c r="F40" s="8">
        <v>0</v>
      </c>
      <c r="G40" s="6" t="e">
        <f t="shared" si="1"/>
        <v>#DIV/0!</v>
      </c>
      <c r="H40" s="39">
        <v>0</v>
      </c>
      <c r="I40" s="8"/>
      <c r="J40" s="6"/>
      <c r="K40" s="9">
        <f t="shared" si="18"/>
        <v>0</v>
      </c>
      <c r="M40" s="4"/>
      <c r="O40" s="4"/>
    </row>
    <row r="41" spans="1:15" s="3" customFormat="1" x14ac:dyDescent="0.25">
      <c r="A41" s="15">
        <f>A36+1</f>
        <v>8</v>
      </c>
      <c r="B41" s="47" t="s">
        <v>9</v>
      </c>
      <c r="C41" s="16">
        <f>C42+C43+C44+C45</f>
        <v>0.89748300000000003</v>
      </c>
      <c r="D41" s="17">
        <f t="shared" si="0"/>
        <v>7.4980000066853627</v>
      </c>
      <c r="E41" s="25">
        <f>E42+E43+E44+E45</f>
        <v>6.7293275399999999</v>
      </c>
      <c r="F41" s="16">
        <f>F42+F43+F44+F45</f>
        <v>0.9316310000000001</v>
      </c>
      <c r="G41" s="17">
        <f t="shared" si="1"/>
        <v>7.498000002146771</v>
      </c>
      <c r="H41" s="25">
        <f t="shared" ref="H41:K41" si="20">H42+H43+H44+H45</f>
        <v>6.9853692399999989</v>
      </c>
      <c r="I41" s="16">
        <f t="shared" si="20"/>
        <v>1.8291140000000001</v>
      </c>
      <c r="J41" s="17">
        <f t="shared" si="3"/>
        <v>7.4980000043737007</v>
      </c>
      <c r="K41" s="18">
        <f t="shared" si="20"/>
        <v>13.714696779999999</v>
      </c>
      <c r="M41" s="4"/>
      <c r="O41" s="4"/>
    </row>
    <row r="42" spans="1:15" s="3" customFormat="1" hidden="1" x14ac:dyDescent="0.25">
      <c r="A42" s="13"/>
      <c r="B42" s="48" t="s">
        <v>15</v>
      </c>
      <c r="C42" s="8"/>
      <c r="D42" s="6" t="e">
        <f t="shared" si="0"/>
        <v>#DIV/0!</v>
      </c>
      <c r="E42" s="39"/>
      <c r="F42" s="8">
        <v>0</v>
      </c>
      <c r="G42" s="6">
        <v>0</v>
      </c>
      <c r="H42" s="39">
        <v>0</v>
      </c>
      <c r="I42" s="8"/>
      <c r="J42" s="6"/>
      <c r="K42" s="9">
        <f>E42+H42</f>
        <v>0</v>
      </c>
      <c r="M42" s="4"/>
      <c r="O42" s="4"/>
    </row>
    <row r="43" spans="1:15" s="3" customFormat="1" hidden="1" x14ac:dyDescent="0.25">
      <c r="A43" s="13"/>
      <c r="B43" s="48" t="s">
        <v>16</v>
      </c>
      <c r="C43" s="8"/>
      <c r="D43" s="6" t="e">
        <f t="shared" si="0"/>
        <v>#DIV/0!</v>
      </c>
      <c r="E43" s="39"/>
      <c r="F43" s="8">
        <v>0</v>
      </c>
      <c r="G43" s="6" t="e">
        <f t="shared" si="1"/>
        <v>#DIV/0!</v>
      </c>
      <c r="H43" s="39">
        <v>0</v>
      </c>
      <c r="I43" s="8"/>
      <c r="J43" s="6"/>
      <c r="K43" s="9">
        <f t="shared" ref="K43:K45" si="21">E43+H43</f>
        <v>0</v>
      </c>
      <c r="M43" s="4"/>
      <c r="O43" s="4"/>
    </row>
    <row r="44" spans="1:15" s="3" customFormat="1" x14ac:dyDescent="0.25">
      <c r="A44" s="13"/>
      <c r="B44" s="48" t="s">
        <v>17</v>
      </c>
      <c r="C44" s="8">
        <f>'[1]01-06'!$J$177/1000</f>
        <v>0.89748300000000003</v>
      </c>
      <c r="D44" s="6">
        <f t="shared" si="0"/>
        <v>7.4980000066853627</v>
      </c>
      <c r="E44" s="39">
        <f>'[1]01-06'!$O$177/1000</f>
        <v>6.7293275399999999</v>
      </c>
      <c r="F44" s="8">
        <v>0.9316310000000001</v>
      </c>
      <c r="G44" s="6">
        <f t="shared" si="1"/>
        <v>7.498000002146771</v>
      </c>
      <c r="H44" s="39">
        <v>6.9853692399999989</v>
      </c>
      <c r="I44" s="8">
        <f t="shared" ref="I44" si="22">C44+F44</f>
        <v>1.8291140000000001</v>
      </c>
      <c r="J44" s="6">
        <f t="shared" si="3"/>
        <v>7.4980000043737007</v>
      </c>
      <c r="K44" s="9">
        <f t="shared" si="21"/>
        <v>13.714696779999999</v>
      </c>
      <c r="M44" s="4"/>
      <c r="O44" s="4"/>
    </row>
    <row r="45" spans="1:15" s="3" customFormat="1" hidden="1" x14ac:dyDescent="0.25">
      <c r="A45" s="13"/>
      <c r="B45" s="48" t="s">
        <v>18</v>
      </c>
      <c r="C45" s="8"/>
      <c r="D45" s="6" t="e">
        <f t="shared" si="0"/>
        <v>#DIV/0!</v>
      </c>
      <c r="E45" s="39"/>
      <c r="F45" s="8">
        <v>0</v>
      </c>
      <c r="G45" s="6" t="e">
        <f t="shared" si="1"/>
        <v>#DIV/0!</v>
      </c>
      <c r="H45" s="39">
        <v>0</v>
      </c>
      <c r="I45" s="8"/>
      <c r="J45" s="6"/>
      <c r="K45" s="9">
        <f t="shared" si="21"/>
        <v>0</v>
      </c>
      <c r="M45" s="4"/>
      <c r="O45" s="4"/>
    </row>
    <row r="46" spans="1:15" s="3" customFormat="1" x14ac:dyDescent="0.25">
      <c r="A46" s="15">
        <f>A41+1</f>
        <v>9</v>
      </c>
      <c r="B46" s="47" t="s">
        <v>10</v>
      </c>
      <c r="C46" s="16">
        <f>C47+C48+C49+C50</f>
        <v>0.59143800000000002</v>
      </c>
      <c r="D46" s="17">
        <f t="shared" si="0"/>
        <v>7.4980000101447652</v>
      </c>
      <c r="E46" s="25">
        <f>E47+E48+E49+E50</f>
        <v>4.43460213</v>
      </c>
      <c r="F46" s="16">
        <f>F47+F48+F49+F50</f>
        <v>0.58494099999999982</v>
      </c>
      <c r="G46" s="17">
        <f t="shared" si="1"/>
        <v>7.4979999863234115</v>
      </c>
      <c r="H46" s="25">
        <f t="shared" ref="H46:K46" si="23">H47+H48+H49+H50</f>
        <v>4.385887610000001</v>
      </c>
      <c r="I46" s="16">
        <f t="shared" si="23"/>
        <v>1.1763789999999998</v>
      </c>
      <c r="J46" s="17">
        <f t="shared" si="3"/>
        <v>7.4979999982998695</v>
      </c>
      <c r="K46" s="18">
        <f t="shared" si="23"/>
        <v>8.8204897400000011</v>
      </c>
      <c r="M46" s="4"/>
      <c r="O46" s="4"/>
    </row>
    <row r="47" spans="1:15" s="3" customFormat="1" hidden="1" x14ac:dyDescent="0.25">
      <c r="A47" s="13"/>
      <c r="B47" s="48" t="s">
        <v>15</v>
      </c>
      <c r="C47" s="8"/>
      <c r="D47" s="6" t="e">
        <f t="shared" si="0"/>
        <v>#DIV/0!</v>
      </c>
      <c r="E47" s="39"/>
      <c r="F47" s="8">
        <v>0</v>
      </c>
      <c r="G47" s="6" t="e">
        <f t="shared" si="1"/>
        <v>#DIV/0!</v>
      </c>
      <c r="H47" s="39">
        <v>0</v>
      </c>
      <c r="I47" s="8"/>
      <c r="J47" s="6"/>
      <c r="K47" s="9">
        <f>E47+H47</f>
        <v>0</v>
      </c>
      <c r="M47" s="4"/>
      <c r="O47" s="4"/>
    </row>
    <row r="48" spans="1:15" s="3" customFormat="1" hidden="1" x14ac:dyDescent="0.25">
      <c r="A48" s="13"/>
      <c r="B48" s="48" t="s">
        <v>16</v>
      </c>
      <c r="C48" s="8"/>
      <c r="D48" s="6" t="e">
        <f t="shared" si="0"/>
        <v>#DIV/0!</v>
      </c>
      <c r="E48" s="39"/>
      <c r="F48" s="8">
        <v>0</v>
      </c>
      <c r="G48" s="6" t="e">
        <f t="shared" si="1"/>
        <v>#DIV/0!</v>
      </c>
      <c r="H48" s="39">
        <v>0</v>
      </c>
      <c r="I48" s="8"/>
      <c r="J48" s="6"/>
      <c r="K48" s="9">
        <f t="shared" ref="K48:K50" si="24">E48+H48</f>
        <v>0</v>
      </c>
      <c r="M48" s="4"/>
      <c r="O48" s="4"/>
    </row>
    <row r="49" spans="1:15" s="3" customFormat="1" x14ac:dyDescent="0.25">
      <c r="A49" s="13"/>
      <c r="B49" s="48" t="s">
        <v>17</v>
      </c>
      <c r="C49" s="8">
        <f>'[1]01-06'!$J$180/1000</f>
        <v>0.59143800000000002</v>
      </c>
      <c r="D49" s="6">
        <f t="shared" si="0"/>
        <v>7.4980000101447652</v>
      </c>
      <c r="E49" s="39">
        <f>'[1]01-06'!$O$180/1000</f>
        <v>4.43460213</v>
      </c>
      <c r="F49" s="8">
        <v>0.58494099999999982</v>
      </c>
      <c r="G49" s="6">
        <f t="shared" si="1"/>
        <v>7.4979999863234115</v>
      </c>
      <c r="H49" s="39">
        <v>4.385887610000001</v>
      </c>
      <c r="I49" s="8">
        <f t="shared" ref="I49" si="25">C49+F49</f>
        <v>1.1763789999999998</v>
      </c>
      <c r="J49" s="6">
        <f t="shared" si="3"/>
        <v>7.4979999982998695</v>
      </c>
      <c r="K49" s="9">
        <f t="shared" si="24"/>
        <v>8.8204897400000011</v>
      </c>
      <c r="M49" s="4"/>
      <c r="O49" s="4"/>
    </row>
    <row r="50" spans="1:15" s="3" customFormat="1" hidden="1" x14ac:dyDescent="0.25">
      <c r="A50" s="13"/>
      <c r="B50" s="48" t="s">
        <v>18</v>
      </c>
      <c r="C50" s="8"/>
      <c r="D50" s="6" t="e">
        <f t="shared" si="0"/>
        <v>#DIV/0!</v>
      </c>
      <c r="E50" s="39"/>
      <c r="F50" s="8">
        <v>0</v>
      </c>
      <c r="G50" s="6" t="e">
        <f t="shared" si="1"/>
        <v>#DIV/0!</v>
      </c>
      <c r="H50" s="39">
        <v>0</v>
      </c>
      <c r="I50" s="8"/>
      <c r="J50" s="6"/>
      <c r="K50" s="9">
        <f t="shared" si="24"/>
        <v>0</v>
      </c>
      <c r="M50" s="4"/>
      <c r="O50" s="4"/>
    </row>
    <row r="51" spans="1:15" s="3" customFormat="1" x14ac:dyDescent="0.25">
      <c r="A51" s="15">
        <f>A46+1</f>
        <v>10</v>
      </c>
      <c r="B51" s="47" t="s">
        <v>11</v>
      </c>
      <c r="C51" s="16">
        <f>C52+C53+C54+C55</f>
        <v>0.164186</v>
      </c>
      <c r="D51" s="17">
        <f t="shared" si="0"/>
        <v>7.498000012181306</v>
      </c>
      <c r="E51" s="25">
        <f>E52+E53+E54+E55</f>
        <v>1.2310666299999999</v>
      </c>
      <c r="F51" s="16">
        <f>F52+F53+F54+F55</f>
        <v>7.4276000000000009E-2</v>
      </c>
      <c r="G51" s="17">
        <f t="shared" si="1"/>
        <v>7.4979998922936062</v>
      </c>
      <c r="H51" s="25">
        <f t="shared" ref="H51:K51" si="26">H52+H53+H54+H55</f>
        <v>0.55692143999999999</v>
      </c>
      <c r="I51" s="16">
        <f t="shared" si="26"/>
        <v>0.23846200000000001</v>
      </c>
      <c r="J51" s="17">
        <f t="shared" si="3"/>
        <v>7.4979999748387582</v>
      </c>
      <c r="K51" s="18">
        <f t="shared" si="26"/>
        <v>1.7879880699999999</v>
      </c>
      <c r="M51" s="4"/>
      <c r="O51" s="4"/>
    </row>
    <row r="52" spans="1:15" s="3" customFormat="1" x14ac:dyDescent="0.25">
      <c r="A52" s="13"/>
      <c r="B52" s="48" t="s">
        <v>15</v>
      </c>
      <c r="C52" s="8">
        <f>'[1]01-06'!$J$183/1000</f>
        <v>0.164186</v>
      </c>
      <c r="D52" s="6">
        <f t="shared" si="0"/>
        <v>7.498000012181306</v>
      </c>
      <c r="E52" s="39">
        <f>'[1]01-06'!$O$183/1000</f>
        <v>1.2310666299999999</v>
      </c>
      <c r="F52" s="8">
        <v>7.4276000000000009E-2</v>
      </c>
      <c r="G52" s="6">
        <f t="shared" si="1"/>
        <v>7.4979998922936062</v>
      </c>
      <c r="H52" s="39">
        <v>0.55692143999999999</v>
      </c>
      <c r="I52" s="8">
        <f>C52+F52</f>
        <v>0.23846200000000001</v>
      </c>
      <c r="J52" s="6">
        <f t="shared" si="3"/>
        <v>7.4979999748387582</v>
      </c>
      <c r="K52" s="9">
        <f>E52+H52</f>
        <v>1.7879880699999999</v>
      </c>
      <c r="M52" s="4"/>
      <c r="O52" s="4"/>
    </row>
    <row r="53" spans="1:15" s="3" customFormat="1" hidden="1" x14ac:dyDescent="0.25">
      <c r="A53" s="13"/>
      <c r="B53" s="48" t="s">
        <v>16</v>
      </c>
      <c r="C53" s="8"/>
      <c r="D53" s="6" t="e">
        <f t="shared" si="0"/>
        <v>#DIV/0!</v>
      </c>
      <c r="E53" s="39"/>
      <c r="F53" s="8">
        <v>0</v>
      </c>
      <c r="G53" s="6" t="e">
        <f t="shared" si="1"/>
        <v>#DIV/0!</v>
      </c>
      <c r="H53" s="39">
        <v>0</v>
      </c>
      <c r="I53" s="8"/>
      <c r="J53" s="6"/>
      <c r="K53" s="9">
        <f t="shared" ref="K53:K55" si="27">E53+H53</f>
        <v>0</v>
      </c>
      <c r="M53" s="4"/>
      <c r="O53" s="4"/>
    </row>
    <row r="54" spans="1:15" s="3" customFormat="1" hidden="1" x14ac:dyDescent="0.25">
      <c r="A54" s="13"/>
      <c r="B54" s="48" t="s">
        <v>17</v>
      </c>
      <c r="C54" s="8"/>
      <c r="D54" s="6" t="e">
        <f t="shared" si="0"/>
        <v>#DIV/0!</v>
      </c>
      <c r="E54" s="39"/>
      <c r="F54" s="8">
        <v>0</v>
      </c>
      <c r="G54" s="6" t="e">
        <f t="shared" si="1"/>
        <v>#DIV/0!</v>
      </c>
      <c r="H54" s="39">
        <v>0</v>
      </c>
      <c r="I54" s="8"/>
      <c r="J54" s="6"/>
      <c r="K54" s="9">
        <f t="shared" si="27"/>
        <v>0</v>
      </c>
      <c r="M54" s="4"/>
      <c r="O54" s="4"/>
    </row>
    <row r="55" spans="1:15" s="3" customFormat="1" hidden="1" x14ac:dyDescent="0.25">
      <c r="A55" s="13"/>
      <c r="B55" s="48" t="s">
        <v>18</v>
      </c>
      <c r="C55" s="8"/>
      <c r="D55" s="6" t="e">
        <f t="shared" si="0"/>
        <v>#DIV/0!</v>
      </c>
      <c r="E55" s="39"/>
      <c r="F55" s="8">
        <v>0</v>
      </c>
      <c r="G55" s="6" t="e">
        <f t="shared" si="1"/>
        <v>#DIV/0!</v>
      </c>
      <c r="H55" s="39">
        <v>0</v>
      </c>
      <c r="I55" s="8"/>
      <c r="J55" s="6"/>
      <c r="K55" s="9">
        <f t="shared" si="27"/>
        <v>0</v>
      </c>
      <c r="M55" s="4"/>
      <c r="O55" s="4"/>
    </row>
    <row r="56" spans="1:15" s="3" customFormat="1" x14ac:dyDescent="0.25">
      <c r="A56" s="15">
        <f>A51+1</f>
        <v>11</v>
      </c>
      <c r="B56" s="47" t="s">
        <v>12</v>
      </c>
      <c r="C56" s="16">
        <f>C57+C58+C59+C60</f>
        <v>8.7661000000000003E-2</v>
      </c>
      <c r="D56" s="17">
        <f t="shared" si="0"/>
        <v>7.4980000228151624</v>
      </c>
      <c r="E56" s="25">
        <f>E57+E58+E59+E60</f>
        <v>0.65728217999999994</v>
      </c>
      <c r="F56" s="16">
        <f>F57+F58+F59+F60</f>
        <v>8.7829999999999978E-2</v>
      </c>
      <c r="G56" s="17">
        <f t="shared" si="1"/>
        <v>7.498000000000002</v>
      </c>
      <c r="H56" s="25">
        <f t="shared" ref="H56:K56" si="28">H57+H58+H59+H60</f>
        <v>0.65854933999999998</v>
      </c>
      <c r="I56" s="16">
        <f t="shared" si="28"/>
        <v>0.17549099999999998</v>
      </c>
      <c r="J56" s="17">
        <f t="shared" si="3"/>
        <v>7.4980000113965959</v>
      </c>
      <c r="K56" s="18">
        <f t="shared" si="28"/>
        <v>1.3158315199999999</v>
      </c>
      <c r="M56" s="4"/>
      <c r="O56" s="4"/>
    </row>
    <row r="57" spans="1:15" s="3" customFormat="1" hidden="1" x14ac:dyDescent="0.25">
      <c r="A57" s="13"/>
      <c r="B57" s="48" t="s">
        <v>15</v>
      </c>
      <c r="C57" s="8"/>
      <c r="D57" s="6" t="e">
        <f t="shared" si="0"/>
        <v>#DIV/0!</v>
      </c>
      <c r="E57" s="39"/>
      <c r="F57" s="8">
        <v>0</v>
      </c>
      <c r="G57" s="6" t="e">
        <f t="shared" si="1"/>
        <v>#DIV/0!</v>
      </c>
      <c r="H57" s="39">
        <v>0</v>
      </c>
      <c r="I57" s="8"/>
      <c r="J57" s="6"/>
      <c r="K57" s="9">
        <f>E57+H57</f>
        <v>0</v>
      </c>
      <c r="M57" s="4"/>
      <c r="O57" s="4"/>
    </row>
    <row r="58" spans="1:15" s="3" customFormat="1" hidden="1" x14ac:dyDescent="0.25">
      <c r="A58" s="13"/>
      <c r="B58" s="48" t="s">
        <v>16</v>
      </c>
      <c r="C58" s="8"/>
      <c r="D58" s="6" t="e">
        <f t="shared" si="0"/>
        <v>#DIV/0!</v>
      </c>
      <c r="E58" s="39"/>
      <c r="F58" s="8">
        <v>0</v>
      </c>
      <c r="G58" s="6" t="e">
        <f t="shared" si="1"/>
        <v>#DIV/0!</v>
      </c>
      <c r="H58" s="39">
        <v>0</v>
      </c>
      <c r="I58" s="8"/>
      <c r="J58" s="6"/>
      <c r="K58" s="9">
        <f t="shared" ref="K58:K60" si="29">E58+H58</f>
        <v>0</v>
      </c>
      <c r="M58" s="4"/>
      <c r="O58" s="4"/>
    </row>
    <row r="59" spans="1:15" s="3" customFormat="1" x14ac:dyDescent="0.25">
      <c r="A59" s="13"/>
      <c r="B59" s="48" t="s">
        <v>17</v>
      </c>
      <c r="C59" s="8">
        <f>'[1]01-06'!$J$186/1000</f>
        <v>8.7661000000000003E-2</v>
      </c>
      <c r="D59" s="6">
        <f t="shared" si="0"/>
        <v>7.4980000228151624</v>
      </c>
      <c r="E59" s="39">
        <f>'[1]01-06'!$O$186/1000</f>
        <v>0.65728217999999994</v>
      </c>
      <c r="F59" s="8">
        <v>8.7829999999999978E-2</v>
      </c>
      <c r="G59" s="6">
        <f t="shared" si="1"/>
        <v>7.498000000000002</v>
      </c>
      <c r="H59" s="39">
        <v>0.65854933999999998</v>
      </c>
      <c r="I59" s="8">
        <f t="shared" ref="I59" si="30">C59+F59</f>
        <v>0.17549099999999998</v>
      </c>
      <c r="J59" s="6">
        <f t="shared" si="3"/>
        <v>7.4980000113965959</v>
      </c>
      <c r="K59" s="9">
        <f t="shared" si="29"/>
        <v>1.3158315199999999</v>
      </c>
      <c r="M59" s="4"/>
      <c r="O59" s="4"/>
    </row>
    <row r="60" spans="1:15" s="3" customFormat="1" hidden="1" x14ac:dyDescent="0.25">
      <c r="A60" s="13"/>
      <c r="B60" s="48" t="s">
        <v>18</v>
      </c>
      <c r="C60" s="8"/>
      <c r="D60" s="6" t="e">
        <f t="shared" si="0"/>
        <v>#DIV/0!</v>
      </c>
      <c r="E60" s="39"/>
      <c r="F60" s="8">
        <v>0</v>
      </c>
      <c r="G60" s="6" t="e">
        <f t="shared" si="1"/>
        <v>#DIV/0!</v>
      </c>
      <c r="H60" s="39">
        <v>0</v>
      </c>
      <c r="I60" s="8"/>
      <c r="J60" s="6"/>
      <c r="K60" s="9">
        <f t="shared" si="29"/>
        <v>0</v>
      </c>
      <c r="M60" s="4"/>
      <c r="O60" s="4"/>
    </row>
    <row r="61" spans="1:15" s="3" customFormat="1" x14ac:dyDescent="0.25">
      <c r="A61" s="15">
        <f>A56+1</f>
        <v>12</v>
      </c>
      <c r="B61" s="47" t="s">
        <v>25</v>
      </c>
      <c r="C61" s="16">
        <f>C62+C63+C64+C65</f>
        <v>4.7916000000000007E-2</v>
      </c>
      <c r="D61" s="17">
        <f t="shared" ref="D61:D80" si="31">E61/C61</f>
        <v>7.4980002504382659</v>
      </c>
      <c r="E61" s="25">
        <f>E62+E63+E64+E65</f>
        <v>0.35927418</v>
      </c>
      <c r="F61" s="16">
        <f>F62+F63+F64+F65</f>
        <v>8.8118999999999975E-2</v>
      </c>
      <c r="G61" s="17">
        <f t="shared" ref="G61:G80" si="32">H61/F61</f>
        <v>7.4980000907863236</v>
      </c>
      <c r="H61" s="25">
        <f t="shared" ref="H61:I61" si="33">H62+H63+H64+H65</f>
        <v>0.66071626999999988</v>
      </c>
      <c r="I61" s="16">
        <f t="shared" si="33"/>
        <v>0.13603499999999999</v>
      </c>
      <c r="J61" s="17">
        <f t="shared" ref="J61:J79" si="34">K61/I61</f>
        <v>7.4980001470209867</v>
      </c>
      <c r="K61" s="18">
        <f t="shared" ref="K61" si="35">K62+K63+K64+K65</f>
        <v>1.0199904499999999</v>
      </c>
      <c r="M61" s="4"/>
      <c r="O61" s="4"/>
    </row>
    <row r="62" spans="1:15" s="3" customFormat="1" hidden="1" x14ac:dyDescent="0.25">
      <c r="A62" s="13"/>
      <c r="B62" s="48" t="s">
        <v>15</v>
      </c>
      <c r="C62" s="8"/>
      <c r="D62" s="6" t="e">
        <f t="shared" si="31"/>
        <v>#DIV/0!</v>
      </c>
      <c r="E62" s="39"/>
      <c r="F62" s="8">
        <v>0</v>
      </c>
      <c r="G62" s="6" t="e">
        <f t="shared" si="32"/>
        <v>#DIV/0!</v>
      </c>
      <c r="H62" s="39">
        <v>0</v>
      </c>
      <c r="I62" s="8"/>
      <c r="J62" s="6"/>
      <c r="K62" s="9">
        <f>E62+H62</f>
        <v>0</v>
      </c>
      <c r="M62" s="4"/>
      <c r="O62" s="4"/>
    </row>
    <row r="63" spans="1:15" s="3" customFormat="1" hidden="1" x14ac:dyDescent="0.25">
      <c r="A63" s="13"/>
      <c r="B63" s="48" t="s">
        <v>16</v>
      </c>
      <c r="C63" s="8"/>
      <c r="D63" s="6" t="e">
        <f t="shared" si="31"/>
        <v>#DIV/0!</v>
      </c>
      <c r="E63" s="39"/>
      <c r="F63" s="8">
        <v>0</v>
      </c>
      <c r="G63" s="6" t="e">
        <f t="shared" si="32"/>
        <v>#DIV/0!</v>
      </c>
      <c r="H63" s="39">
        <v>0</v>
      </c>
      <c r="I63" s="8"/>
      <c r="J63" s="6"/>
      <c r="K63" s="9">
        <f t="shared" ref="K63:K65" si="36">E63+H63</f>
        <v>0</v>
      </c>
      <c r="M63" s="4"/>
      <c r="O63" s="4"/>
    </row>
    <row r="64" spans="1:15" s="3" customFormat="1" x14ac:dyDescent="0.25">
      <c r="A64" s="13"/>
      <c r="B64" s="48" t="s">
        <v>17</v>
      </c>
      <c r="C64" s="8">
        <f>'[1]01-06'!$J$189/1000</f>
        <v>4.7916000000000007E-2</v>
      </c>
      <c r="D64" s="6">
        <f t="shared" si="31"/>
        <v>7.4980002504382659</v>
      </c>
      <c r="E64" s="39">
        <f>'[1]01-06'!$O$189/1000</f>
        <v>0.35927418</v>
      </c>
      <c r="F64" s="8">
        <v>8.8118999999999975E-2</v>
      </c>
      <c r="G64" s="6">
        <f t="shared" si="32"/>
        <v>7.4980000907863236</v>
      </c>
      <c r="H64" s="39">
        <v>0.66071626999999988</v>
      </c>
      <c r="I64" s="8">
        <f t="shared" ref="I64" si="37">C64+F64</f>
        <v>0.13603499999999999</v>
      </c>
      <c r="J64" s="6">
        <f t="shared" si="34"/>
        <v>7.4980001470209867</v>
      </c>
      <c r="K64" s="9">
        <f t="shared" si="36"/>
        <v>1.0199904499999999</v>
      </c>
      <c r="M64" s="4"/>
      <c r="O64" s="4"/>
    </row>
    <row r="65" spans="1:15" s="3" customFormat="1" hidden="1" x14ac:dyDescent="0.25">
      <c r="A65" s="13"/>
      <c r="B65" s="48" t="s">
        <v>18</v>
      </c>
      <c r="C65" s="8"/>
      <c r="D65" s="6" t="e">
        <f t="shared" si="31"/>
        <v>#DIV/0!</v>
      </c>
      <c r="E65" s="39"/>
      <c r="F65" s="8">
        <v>0</v>
      </c>
      <c r="G65" s="6" t="e">
        <f t="shared" si="32"/>
        <v>#DIV/0!</v>
      </c>
      <c r="H65" s="39">
        <v>0</v>
      </c>
      <c r="I65" s="8"/>
      <c r="J65" s="6"/>
      <c r="K65" s="9">
        <f t="shared" si="36"/>
        <v>0</v>
      </c>
      <c r="M65" s="4"/>
      <c r="O65" s="4"/>
    </row>
    <row r="66" spans="1:15" s="3" customFormat="1" x14ac:dyDescent="0.25">
      <c r="A66" s="15">
        <f>A61+1</f>
        <v>13</v>
      </c>
      <c r="B66" s="47" t="s">
        <v>26</v>
      </c>
      <c r="C66" s="16">
        <f>C67+C68+C69+C70</f>
        <v>3.0816E-2</v>
      </c>
      <c r="D66" s="17">
        <f t="shared" si="31"/>
        <v>7.4980000649013494</v>
      </c>
      <c r="E66" s="25">
        <f>E67+E68+E69+E70</f>
        <v>0.23105836999999999</v>
      </c>
      <c r="F66" s="16">
        <f>F67+F68+F69+F70</f>
        <v>0.16631699999999996</v>
      </c>
      <c r="G66" s="17">
        <f t="shared" si="32"/>
        <v>7.4980001443027495</v>
      </c>
      <c r="H66" s="25">
        <f t="shared" ref="H66:I66" si="38">H67+H68+H69+H70</f>
        <v>1.2470448900000002</v>
      </c>
      <c r="I66" s="16">
        <f t="shared" si="38"/>
        <v>0.19713299999999997</v>
      </c>
      <c r="J66" s="17">
        <f t="shared" si="34"/>
        <v>7.4980001318906542</v>
      </c>
      <c r="K66" s="18">
        <f t="shared" ref="K66" si="39">K67+K68+K69+K70</f>
        <v>1.4781032600000001</v>
      </c>
      <c r="M66" s="4"/>
      <c r="O66" s="4"/>
    </row>
    <row r="67" spans="1:15" s="3" customFormat="1" hidden="1" x14ac:dyDescent="0.25">
      <c r="A67" s="13"/>
      <c r="B67" s="48" t="s">
        <v>15</v>
      </c>
      <c r="C67" s="8"/>
      <c r="D67" s="6" t="e">
        <f t="shared" si="31"/>
        <v>#DIV/0!</v>
      </c>
      <c r="E67" s="39"/>
      <c r="F67" s="8">
        <v>0</v>
      </c>
      <c r="G67" s="6" t="e">
        <f t="shared" si="32"/>
        <v>#DIV/0!</v>
      </c>
      <c r="H67" s="39">
        <v>0</v>
      </c>
      <c r="I67" s="8"/>
      <c r="J67" s="6"/>
      <c r="K67" s="9">
        <f>E67+H67</f>
        <v>0</v>
      </c>
      <c r="M67" s="4"/>
      <c r="O67" s="4"/>
    </row>
    <row r="68" spans="1:15" s="3" customFormat="1" hidden="1" x14ac:dyDescent="0.25">
      <c r="A68" s="13"/>
      <c r="B68" s="48" t="s">
        <v>16</v>
      </c>
      <c r="C68" s="8"/>
      <c r="D68" s="6" t="e">
        <f t="shared" si="31"/>
        <v>#DIV/0!</v>
      </c>
      <c r="E68" s="39"/>
      <c r="F68" s="8">
        <v>0</v>
      </c>
      <c r="G68" s="6" t="e">
        <f t="shared" si="32"/>
        <v>#DIV/0!</v>
      </c>
      <c r="H68" s="39">
        <v>0</v>
      </c>
      <c r="I68" s="8"/>
      <c r="J68" s="6"/>
      <c r="K68" s="9">
        <f t="shared" ref="K68:K70" si="40">E68+H68</f>
        <v>0</v>
      </c>
      <c r="M68" s="4"/>
      <c r="O68" s="4"/>
    </row>
    <row r="69" spans="1:15" s="3" customFormat="1" x14ac:dyDescent="0.25">
      <c r="A69" s="13"/>
      <c r="B69" s="48" t="s">
        <v>17</v>
      </c>
      <c r="C69" s="8">
        <f>'[1]01-06'!$J$192/1000</f>
        <v>3.0816E-2</v>
      </c>
      <c r="D69" s="6">
        <f t="shared" si="31"/>
        <v>7.4980000649013494</v>
      </c>
      <c r="E69" s="39">
        <f>'[1]01-06'!$O$192/1000</f>
        <v>0.23105836999999999</v>
      </c>
      <c r="F69" s="8">
        <v>0.16631699999999996</v>
      </c>
      <c r="G69" s="6">
        <f t="shared" si="32"/>
        <v>7.4980001443027495</v>
      </c>
      <c r="H69" s="39">
        <v>1.2470448900000002</v>
      </c>
      <c r="I69" s="8">
        <f t="shared" ref="I69" si="41">C69+F69</f>
        <v>0.19713299999999997</v>
      </c>
      <c r="J69" s="6">
        <f t="shared" si="34"/>
        <v>7.4980001318906542</v>
      </c>
      <c r="K69" s="9">
        <f t="shared" si="40"/>
        <v>1.4781032600000001</v>
      </c>
      <c r="M69" s="4"/>
      <c r="O69" s="4"/>
    </row>
    <row r="70" spans="1:15" s="3" customFormat="1" hidden="1" x14ac:dyDescent="0.25">
      <c r="A70" s="13"/>
      <c r="B70" s="48" t="s">
        <v>18</v>
      </c>
      <c r="C70" s="8"/>
      <c r="D70" s="6" t="e">
        <f t="shared" si="31"/>
        <v>#DIV/0!</v>
      </c>
      <c r="E70" s="39"/>
      <c r="F70" s="8">
        <v>0</v>
      </c>
      <c r="G70" s="6" t="e">
        <f t="shared" si="32"/>
        <v>#DIV/0!</v>
      </c>
      <c r="H70" s="39">
        <v>0</v>
      </c>
      <c r="I70" s="8"/>
      <c r="J70" s="6"/>
      <c r="K70" s="9">
        <f t="shared" si="40"/>
        <v>0</v>
      </c>
      <c r="M70" s="4"/>
      <c r="O70" s="4"/>
    </row>
    <row r="71" spans="1:15" s="3" customFormat="1" x14ac:dyDescent="0.25">
      <c r="A71" s="15">
        <f>A66+1</f>
        <v>14</v>
      </c>
      <c r="B71" s="47" t="s">
        <v>27</v>
      </c>
      <c r="C71" s="16">
        <f>C72+C73+C74+C75</f>
        <v>3.5826000000000004E-2</v>
      </c>
      <c r="D71" s="17">
        <f t="shared" si="31"/>
        <v>7.4980000558253765</v>
      </c>
      <c r="E71" s="25">
        <f>E72+E73+E74+E75</f>
        <v>0.26862334999999998</v>
      </c>
      <c r="F71" s="16">
        <f>F72+F73+F74+F75</f>
        <v>2.7942000000000002E-2</v>
      </c>
      <c r="G71" s="17">
        <f t="shared" si="32"/>
        <v>7.4979994273852997</v>
      </c>
      <c r="H71" s="25">
        <f t="shared" ref="H71:I71" si="42">H72+H73+H74+H75</f>
        <v>0.20950910000000006</v>
      </c>
      <c r="I71" s="16">
        <f t="shared" si="42"/>
        <v>6.3768000000000005E-2</v>
      </c>
      <c r="J71" s="17">
        <f t="shared" si="34"/>
        <v>7.4979997804541467</v>
      </c>
      <c r="K71" s="18">
        <f t="shared" ref="K71" si="43">K72+K73+K74+K75</f>
        <v>0.47813245000000004</v>
      </c>
      <c r="M71" s="4"/>
      <c r="O71" s="4"/>
    </row>
    <row r="72" spans="1:15" s="3" customFormat="1" hidden="1" x14ac:dyDescent="0.25">
      <c r="A72" s="13"/>
      <c r="B72" s="48" t="s">
        <v>15</v>
      </c>
      <c r="C72" s="8"/>
      <c r="D72" s="6" t="e">
        <f t="shared" si="31"/>
        <v>#DIV/0!</v>
      </c>
      <c r="E72" s="39"/>
      <c r="F72" s="8">
        <v>0</v>
      </c>
      <c r="G72" s="6" t="e">
        <f t="shared" si="32"/>
        <v>#DIV/0!</v>
      </c>
      <c r="H72" s="39">
        <v>0</v>
      </c>
      <c r="I72" s="8"/>
      <c r="J72" s="6"/>
      <c r="K72" s="9">
        <f>E72+H72</f>
        <v>0</v>
      </c>
      <c r="M72" s="4"/>
      <c r="O72" s="4"/>
    </row>
    <row r="73" spans="1:15" s="3" customFormat="1" hidden="1" x14ac:dyDescent="0.25">
      <c r="A73" s="13"/>
      <c r="B73" s="48" t="s">
        <v>16</v>
      </c>
      <c r="C73" s="8"/>
      <c r="D73" s="6" t="e">
        <f t="shared" si="31"/>
        <v>#DIV/0!</v>
      </c>
      <c r="E73" s="39"/>
      <c r="F73" s="8">
        <v>0</v>
      </c>
      <c r="G73" s="6" t="e">
        <f t="shared" si="32"/>
        <v>#DIV/0!</v>
      </c>
      <c r="H73" s="39">
        <v>0</v>
      </c>
      <c r="I73" s="8"/>
      <c r="J73" s="6"/>
      <c r="K73" s="9">
        <f t="shared" ref="K73:K75" si="44">E73+H73</f>
        <v>0</v>
      </c>
      <c r="M73" s="4"/>
      <c r="O73" s="4"/>
    </row>
    <row r="74" spans="1:15" s="3" customFormat="1" x14ac:dyDescent="0.25">
      <c r="A74" s="13"/>
      <c r="B74" s="48" t="s">
        <v>17</v>
      </c>
      <c r="C74" s="8">
        <f>'[1]01-06'!$J$195/1000</f>
        <v>3.5826000000000004E-2</v>
      </c>
      <c r="D74" s="6">
        <f t="shared" si="31"/>
        <v>7.4980000558253765</v>
      </c>
      <c r="E74" s="39">
        <f>'[1]01-06'!$O$195/1000</f>
        <v>0.26862334999999998</v>
      </c>
      <c r="F74" s="8">
        <v>2.7942000000000002E-2</v>
      </c>
      <c r="G74" s="6">
        <f t="shared" si="32"/>
        <v>7.4979994273852997</v>
      </c>
      <c r="H74" s="39">
        <v>0.20950910000000006</v>
      </c>
      <c r="I74" s="8">
        <f t="shared" ref="I74" si="45">C74+F74</f>
        <v>6.3768000000000005E-2</v>
      </c>
      <c r="J74" s="6">
        <f t="shared" si="34"/>
        <v>7.4979997804541467</v>
      </c>
      <c r="K74" s="9">
        <f t="shared" si="44"/>
        <v>0.47813245000000004</v>
      </c>
      <c r="M74" s="4"/>
      <c r="O74" s="4"/>
    </row>
    <row r="75" spans="1:15" s="3" customFormat="1" hidden="1" x14ac:dyDescent="0.25">
      <c r="A75" s="13"/>
      <c r="B75" s="48" t="s">
        <v>18</v>
      </c>
      <c r="C75" s="8"/>
      <c r="D75" s="6" t="e">
        <f t="shared" si="31"/>
        <v>#DIV/0!</v>
      </c>
      <c r="E75" s="39"/>
      <c r="F75" s="8">
        <v>0</v>
      </c>
      <c r="G75" s="6" t="e">
        <f t="shared" si="32"/>
        <v>#DIV/0!</v>
      </c>
      <c r="H75" s="39">
        <v>0</v>
      </c>
      <c r="I75" s="8"/>
      <c r="J75" s="6"/>
      <c r="K75" s="9">
        <f t="shared" si="44"/>
        <v>0</v>
      </c>
      <c r="M75" s="4"/>
      <c r="O75" s="4"/>
    </row>
    <row r="76" spans="1:15" s="3" customFormat="1" x14ac:dyDescent="0.25">
      <c r="A76" s="15">
        <f>A71+1</f>
        <v>15</v>
      </c>
      <c r="B76" s="47" t="s">
        <v>28</v>
      </c>
      <c r="C76" s="16">
        <f>C77+C78+C79+C80</f>
        <v>1.1066999999999999E-2</v>
      </c>
      <c r="D76" s="17">
        <f t="shared" si="31"/>
        <v>7.4979994578476568</v>
      </c>
      <c r="E76" s="25">
        <f>E77+E78+E79+E80</f>
        <v>8.2980360000000003E-2</v>
      </c>
      <c r="F76" s="16">
        <f>F77+F78+F79+F80</f>
        <v>1.0406999999999998E-2</v>
      </c>
      <c r="G76" s="17">
        <f t="shared" si="32"/>
        <v>7.4979994234649761</v>
      </c>
      <c r="H76" s="25">
        <f t="shared" ref="H76:I76" si="46">H77+H78+H79+H80</f>
        <v>7.8031679999999992E-2</v>
      </c>
      <c r="I76" s="16">
        <f t="shared" si="46"/>
        <v>2.1473999999999997E-2</v>
      </c>
      <c r="J76" s="17">
        <f t="shared" si="34"/>
        <v>7.4979994411846898</v>
      </c>
      <c r="K76" s="18">
        <f t="shared" ref="K76" si="47">K77+K78+K79+K80</f>
        <v>0.16101204</v>
      </c>
      <c r="M76" s="4"/>
      <c r="O76" s="4"/>
    </row>
    <row r="77" spans="1:15" s="3" customFormat="1" hidden="1" x14ac:dyDescent="0.25">
      <c r="A77" s="13"/>
      <c r="B77" s="48" t="s">
        <v>15</v>
      </c>
      <c r="C77" s="8"/>
      <c r="D77" s="6" t="e">
        <f t="shared" si="31"/>
        <v>#DIV/0!</v>
      </c>
      <c r="E77" s="39"/>
      <c r="F77" s="8">
        <v>0</v>
      </c>
      <c r="G77" s="6" t="e">
        <f t="shared" si="32"/>
        <v>#DIV/0!</v>
      </c>
      <c r="H77" s="39">
        <v>0</v>
      </c>
      <c r="I77" s="8"/>
      <c r="J77" s="6"/>
      <c r="K77" s="9">
        <f>E77+H77</f>
        <v>0</v>
      </c>
      <c r="M77" s="4"/>
      <c r="O77" s="4"/>
    </row>
    <row r="78" spans="1:15" s="3" customFormat="1" hidden="1" x14ac:dyDescent="0.25">
      <c r="A78" s="13"/>
      <c r="B78" s="48" t="s">
        <v>16</v>
      </c>
      <c r="C78" s="8"/>
      <c r="D78" s="6" t="e">
        <f t="shared" si="31"/>
        <v>#DIV/0!</v>
      </c>
      <c r="E78" s="39"/>
      <c r="F78" s="8">
        <v>0</v>
      </c>
      <c r="G78" s="6" t="e">
        <f t="shared" si="32"/>
        <v>#DIV/0!</v>
      </c>
      <c r="H78" s="39">
        <v>0</v>
      </c>
      <c r="I78" s="8"/>
      <c r="J78" s="6"/>
      <c r="K78" s="9">
        <f t="shared" ref="K78:K80" si="48">E78+H78</f>
        <v>0</v>
      </c>
      <c r="M78" s="4"/>
      <c r="O78" s="4"/>
    </row>
    <row r="79" spans="1:15" s="3" customFormat="1" x14ac:dyDescent="0.25">
      <c r="A79" s="13"/>
      <c r="B79" s="48" t="s">
        <v>17</v>
      </c>
      <c r="C79" s="8">
        <f>'[1]01-06'!$J$198/1000</f>
        <v>1.1066999999999999E-2</v>
      </c>
      <c r="D79" s="6">
        <f t="shared" si="31"/>
        <v>7.4979994578476568</v>
      </c>
      <c r="E79" s="39">
        <f>'[1]01-06'!$O$198/1000</f>
        <v>8.2980360000000003E-2</v>
      </c>
      <c r="F79" s="8">
        <v>1.0406999999999998E-2</v>
      </c>
      <c r="G79" s="6">
        <f t="shared" si="32"/>
        <v>7.4979994234649761</v>
      </c>
      <c r="H79" s="39">
        <v>7.8031679999999992E-2</v>
      </c>
      <c r="I79" s="8">
        <f t="shared" ref="I79" si="49">C79+F79</f>
        <v>2.1473999999999997E-2</v>
      </c>
      <c r="J79" s="6">
        <f t="shared" si="34"/>
        <v>7.4979994411846898</v>
      </c>
      <c r="K79" s="9">
        <f t="shared" si="48"/>
        <v>0.16101204</v>
      </c>
      <c r="M79" s="4"/>
      <c r="O79" s="4"/>
    </row>
    <row r="80" spans="1:15" s="3" customFormat="1" hidden="1" x14ac:dyDescent="0.25">
      <c r="A80" s="13"/>
      <c r="B80" s="48" t="s">
        <v>18</v>
      </c>
      <c r="C80" s="8"/>
      <c r="D80" s="6" t="e">
        <f t="shared" si="31"/>
        <v>#DIV/0!</v>
      </c>
      <c r="E80" s="39"/>
      <c r="F80" s="8">
        <v>0</v>
      </c>
      <c r="G80" s="6" t="e">
        <f t="shared" si="32"/>
        <v>#DIV/0!</v>
      </c>
      <c r="H80" s="39">
        <v>0</v>
      </c>
      <c r="I80" s="8"/>
      <c r="J80" s="6"/>
      <c r="K80" s="9">
        <f t="shared" si="48"/>
        <v>0</v>
      </c>
      <c r="M80" s="4"/>
      <c r="O80" s="4"/>
    </row>
    <row r="81" spans="1:11" s="3" customFormat="1" x14ac:dyDescent="0.25">
      <c r="A81" s="19"/>
      <c r="B81" s="50" t="s">
        <v>19</v>
      </c>
      <c r="C81" s="20">
        <f>C82+C83+C84+C85</f>
        <v>11.39428</v>
      </c>
      <c r="D81" s="21">
        <f>E81/C81</f>
        <v>7.4979999991223645</v>
      </c>
      <c r="E81" s="26">
        <f t="shared" ref="E81" si="50">E82+E83+E84+E85</f>
        <v>85.43431142999998</v>
      </c>
      <c r="F81" s="20">
        <f t="shared" ref="F81" si="51">F82+F83+F84+F85</f>
        <v>12.427687000000001</v>
      </c>
      <c r="G81" s="21">
        <f>H81/F81</f>
        <v>7.4979999979078977</v>
      </c>
      <c r="H81" s="26">
        <f t="shared" ref="H81" si="52">H82+H83+H84+H85</f>
        <v>93.182797100000016</v>
      </c>
      <c r="I81" s="20">
        <f t="shared" ref="I81" si="53">I82+I83+I84+I85</f>
        <v>23.821967000000004</v>
      </c>
      <c r="J81" s="21">
        <f>K81/I81</f>
        <v>7.4979999984887895</v>
      </c>
      <c r="K81" s="22">
        <f t="shared" ref="K81" si="54">K82+K83+K84+K85</f>
        <v>178.61710853000002</v>
      </c>
    </row>
    <row r="82" spans="1:11" s="3" customFormat="1" x14ac:dyDescent="0.25">
      <c r="A82" s="13"/>
      <c r="B82" s="48" t="s">
        <v>15</v>
      </c>
      <c r="C82" s="8">
        <f>C7+C12+C17+C22+C27+C32+C37+C42+C47+C52+C57+C62+C67+C72+C77</f>
        <v>6.8182200000000002</v>
      </c>
      <c r="D82" s="6">
        <f>E82/C82</f>
        <v>7.4979999985333405</v>
      </c>
      <c r="E82" s="39">
        <f>E7+E12+E17+E22+E27+E32+E37+E42+E47+E52+E57+E62+E67+E72+E77</f>
        <v>51.123013549999996</v>
      </c>
      <c r="F82" s="8">
        <f>F7+F12+F17+F22+F27+F32+F37+F42+F47+F52+F57+F62+F67+F72+F77</f>
        <v>8.4427840000000014</v>
      </c>
      <c r="G82" s="6">
        <f>H82/F82</f>
        <v>7.4979999997631124</v>
      </c>
      <c r="H82" s="39">
        <f t="shared" ref="H82" si="55">H7+H12+H17+H22+H27+H32+H37+H42+H47+H52+H57+H62+H67+H72+H77</f>
        <v>63.303994430000017</v>
      </c>
      <c r="I82" s="8">
        <f t="shared" ref="I82:K82" si="56">I7+I12+I17+I22+I27+I32+I37+I42+I47+I52+I57+I62+I67+I72+I77</f>
        <v>15.261004000000003</v>
      </c>
      <c r="J82" s="6">
        <f>K82/I82</f>
        <v>7.4979999992136817</v>
      </c>
      <c r="K82" s="9">
        <f t="shared" si="56"/>
        <v>114.42700798000001</v>
      </c>
    </row>
    <row r="83" spans="1:11" s="3" customFormat="1" x14ac:dyDescent="0.25">
      <c r="A83" s="13"/>
      <c r="B83" s="48" t="s">
        <v>16</v>
      </c>
      <c r="C83" s="8">
        <f t="shared" ref="C83:E85" si="57">C8+C13+C18+C23+C28+C33+C38+C43+C48+C53+C58+C63+C68+C73+C78</f>
        <v>0.47995599999999999</v>
      </c>
      <c r="D83" s="6">
        <f t="shared" ref="D83:D85" si="58">E83/C83</f>
        <v>7.4980000250022929</v>
      </c>
      <c r="E83" s="39">
        <f t="shared" si="57"/>
        <v>3.5987101000000004</v>
      </c>
      <c r="F83" s="8">
        <f t="shared" ref="F83:H83" si="59">F8+F13+F18+F23+F28+F33+F38+F43+F48+F53+F58+F63+F68+F73+F78</f>
        <v>0.34581299999999998</v>
      </c>
      <c r="G83" s="6">
        <f t="shared" ref="G83:G85" si="60">H83/F83</f>
        <v>7.4979999595156919</v>
      </c>
      <c r="H83" s="39">
        <f t="shared" si="59"/>
        <v>2.5929058599999997</v>
      </c>
      <c r="I83" s="8">
        <f t="shared" ref="I83:K83" si="61">I8+I13+I18+I23+I28+I33+I38+I43+I48+I53+I58+I63+I68+I73+I78</f>
        <v>0.82576899999999998</v>
      </c>
      <c r="J83" s="6">
        <f t="shared" ref="J83:J85" si="62">K83/I83</f>
        <v>7.4979999975780158</v>
      </c>
      <c r="K83" s="9">
        <f t="shared" si="61"/>
        <v>6.19161596</v>
      </c>
    </row>
    <row r="84" spans="1:11" s="3" customFormat="1" x14ac:dyDescent="0.25">
      <c r="A84" s="13"/>
      <c r="B84" s="48" t="s">
        <v>17</v>
      </c>
      <c r="C84" s="8">
        <f t="shared" si="57"/>
        <v>4.095656</v>
      </c>
      <c r="D84" s="6">
        <f t="shared" si="58"/>
        <v>7.4979999980467094</v>
      </c>
      <c r="E84" s="39">
        <f t="shared" si="57"/>
        <v>30.709228679999992</v>
      </c>
      <c r="F84" s="8">
        <f t="shared" ref="F84:H84" si="63">F9+F14+F19+F24+F29+F34+F39+F44+F49+F54+F59+F64+F69+F74+F79</f>
        <v>3.638539999999999</v>
      </c>
      <c r="G84" s="6">
        <f t="shared" si="60"/>
        <v>7.4979999972516458</v>
      </c>
      <c r="H84" s="39">
        <f t="shared" si="63"/>
        <v>27.281772909999997</v>
      </c>
      <c r="I84" s="8">
        <f t="shared" ref="I84:K84" si="64">I9+I14+I19+I24+I29+I34+I39+I44+I49+I54+I59+I64+I69+I74+I79</f>
        <v>7.7341960000000007</v>
      </c>
      <c r="J84" s="6">
        <f t="shared" si="62"/>
        <v>7.4979999976726717</v>
      </c>
      <c r="K84" s="9">
        <f t="shared" si="64"/>
        <v>57.991001589999989</v>
      </c>
    </row>
    <row r="85" spans="1:11" s="3" customFormat="1" ht="15.75" thickBot="1" x14ac:dyDescent="0.3">
      <c r="A85" s="14"/>
      <c r="B85" s="49" t="s">
        <v>18</v>
      </c>
      <c r="C85" s="37">
        <f t="shared" si="57"/>
        <v>4.4799999999999999E-4</v>
      </c>
      <c r="D85" s="10">
        <f t="shared" si="58"/>
        <v>7.4979910714285722</v>
      </c>
      <c r="E85" s="41">
        <f t="shared" si="57"/>
        <v>3.3591000000000003E-3</v>
      </c>
      <c r="F85" s="37">
        <f t="shared" ref="F85:H85" si="65">F10+F15+F20+F25+F30+F35+F40+F45+F50+F55+F60+F65+F70+F75+F80</f>
        <v>5.4999999999999992E-4</v>
      </c>
      <c r="G85" s="10">
        <f t="shared" si="60"/>
        <v>7.4980000000000002</v>
      </c>
      <c r="H85" s="41">
        <f t="shared" si="65"/>
        <v>4.1238999999999998E-3</v>
      </c>
      <c r="I85" s="37">
        <f t="shared" ref="I85:K85" si="66">I10+I15+I20+I25+I30+I35+I40+I45+I50+I55+I60+I65+I70+I75+I80</f>
        <v>9.9799999999999997E-4</v>
      </c>
      <c r="J85" s="10">
        <f t="shared" si="62"/>
        <v>7.4979959919839683</v>
      </c>
      <c r="K85" s="11">
        <f t="shared" si="66"/>
        <v>7.4830000000000001E-3</v>
      </c>
    </row>
    <row r="86" spans="1:11" s="3" customFormat="1" hidden="1" x14ac:dyDescent="0.25"/>
    <row r="87" spans="1:11" s="3" customFormat="1" hidden="1" outlineLevel="1" x14ac:dyDescent="0.25">
      <c r="C87" s="4">
        <f>C6+C11+C16+C21+C26+C31+C36+C41+C46+C51+C56+C61+C66+C71+C76-C81</f>
        <v>0</v>
      </c>
      <c r="D87" s="4"/>
      <c r="E87" s="4">
        <f t="shared" ref="E87" si="67">E6+E11+E16+E21+E26+E31+E36+E41+E46+E51+E56+E61+E66+E71+E76-E81</f>
        <v>0</v>
      </c>
      <c r="F87" s="4">
        <f t="shared" ref="F87:H87" si="68">F6+F11+F16+F21+F26+F31+F36+F41+F46+F51+F56+F61+F66+F71+F76-F81</f>
        <v>0</v>
      </c>
      <c r="G87" s="4"/>
      <c r="H87" s="4">
        <f t="shared" si="68"/>
        <v>0</v>
      </c>
      <c r="I87" s="4">
        <f t="shared" ref="I87:K87" si="69">I6+I11+I16+I21+I26+I31+I36+I41+I46+I51+I56+I61+I66+I71+I76-I81</f>
        <v>0</v>
      </c>
      <c r="J87" s="4"/>
      <c r="K87" s="4">
        <f t="shared" si="69"/>
        <v>0</v>
      </c>
    </row>
    <row r="88" spans="1:11" s="3" customFormat="1" hidden="1" outlineLevel="1" x14ac:dyDescent="0.25">
      <c r="C88" s="4">
        <f t="shared" ref="C88:E91" si="70">C7+C12+C17+C22+C27+C32+C37+C42+C47+C52+C57+C62+C67+C72+C77-C82</f>
        <v>0</v>
      </c>
      <c r="D88" s="4"/>
      <c r="E88" s="4">
        <f t="shared" si="70"/>
        <v>0</v>
      </c>
      <c r="F88" s="4">
        <f t="shared" ref="F88:H88" si="71">F7+F12+F17+F22+F27+F32+F37+F42+F47+F52+F57+F62+F67+F72+F77-F82</f>
        <v>0</v>
      </c>
      <c r="G88" s="4"/>
      <c r="H88" s="4">
        <f t="shared" si="71"/>
        <v>0</v>
      </c>
      <c r="I88" s="4">
        <f t="shared" ref="I88:K88" si="72">I7+I12+I17+I22+I27+I32+I37+I42+I47+I52+I57+I62+I67+I72+I77-I82</f>
        <v>0</v>
      </c>
      <c r="J88" s="4"/>
      <c r="K88" s="4">
        <f t="shared" si="72"/>
        <v>0</v>
      </c>
    </row>
    <row r="89" spans="1:11" s="3" customFormat="1" hidden="1" outlineLevel="1" x14ac:dyDescent="0.25">
      <c r="C89" s="4">
        <f t="shared" si="70"/>
        <v>0</v>
      </c>
      <c r="D89" s="4"/>
      <c r="E89" s="4">
        <f t="shared" si="70"/>
        <v>0</v>
      </c>
      <c r="F89" s="4">
        <f t="shared" ref="F89:H89" si="73">F8+F13+F18+F23+F28+F33+F38+F43+F48+F53+F58+F63+F68+F73+F78-F83</f>
        <v>0</v>
      </c>
      <c r="G89" s="4"/>
      <c r="H89" s="4">
        <f t="shared" si="73"/>
        <v>0</v>
      </c>
      <c r="I89" s="4">
        <f t="shared" ref="I89:K89" si="74">I8+I13+I18+I23+I28+I33+I38+I43+I48+I53+I58+I63+I68+I73+I78-I83</f>
        <v>0</v>
      </c>
      <c r="J89" s="4"/>
      <c r="K89" s="4">
        <f t="shared" si="74"/>
        <v>0</v>
      </c>
    </row>
    <row r="90" spans="1:11" s="3" customFormat="1" hidden="1" outlineLevel="1" x14ac:dyDescent="0.25">
      <c r="C90" s="4">
        <f t="shared" si="70"/>
        <v>0</v>
      </c>
      <c r="D90" s="4"/>
      <c r="E90" s="4">
        <f t="shared" si="70"/>
        <v>0</v>
      </c>
      <c r="F90" s="4">
        <f t="shared" ref="F90:H90" si="75">F9+F14+F19+F24+F29+F34+F39+F44+F49+F54+F59+F64+F69+F74+F79-F84</f>
        <v>0</v>
      </c>
      <c r="G90" s="4"/>
      <c r="H90" s="4">
        <f t="shared" si="75"/>
        <v>0</v>
      </c>
      <c r="I90" s="4">
        <f t="shared" ref="I90:K90" si="76">I9+I14+I19+I24+I29+I34+I39+I44+I49+I54+I59+I64+I69+I74+I79-I84</f>
        <v>0</v>
      </c>
      <c r="J90" s="4"/>
      <c r="K90" s="4">
        <f t="shared" si="76"/>
        <v>0</v>
      </c>
    </row>
    <row r="91" spans="1:11" hidden="1" outlineLevel="1" x14ac:dyDescent="0.25">
      <c r="C91" s="4">
        <f t="shared" si="70"/>
        <v>0</v>
      </c>
      <c r="D91" s="4"/>
      <c r="E91" s="4">
        <f t="shared" si="70"/>
        <v>0</v>
      </c>
      <c r="F91" s="4">
        <f t="shared" ref="F91:H91" si="77">F10+F15+F20+F25+F30+F35+F40+F45+F50+F55+F60+F65+F70+F75+F80-F85</f>
        <v>0</v>
      </c>
      <c r="G91" s="4"/>
      <c r="H91" s="4">
        <f t="shared" si="77"/>
        <v>0</v>
      </c>
      <c r="I91" s="4">
        <f t="shared" ref="I91:K91" si="78">I10+I15+I20+I25+I30+I35+I40+I45+I50+I55+I60+I65+I70+I75+I80-I85</f>
        <v>0</v>
      </c>
      <c r="J91" s="4"/>
      <c r="K91" s="4">
        <f t="shared" si="78"/>
        <v>0</v>
      </c>
    </row>
    <row r="92" spans="1:11" collapsed="1" x14ac:dyDescent="0.25"/>
    <row r="93" spans="1:11" x14ac:dyDescent="0.25">
      <c r="C93" s="4"/>
      <c r="F93" s="4"/>
      <c r="I93" s="2"/>
      <c r="J93" s="2"/>
      <c r="K93" s="2"/>
    </row>
    <row r="94" spans="1:11" x14ac:dyDescent="0.25">
      <c r="C94" s="24"/>
      <c r="I94" s="5"/>
      <c r="K94" s="5"/>
    </row>
    <row r="95" spans="1:11" x14ac:dyDescent="0.25">
      <c r="C95" s="5">
        <f>'[3]01-06'!$H$11</f>
        <v>11394.279999999999</v>
      </c>
      <c r="E95">
        <f>'[3]01-06'!$I$11/1.2</f>
        <v>85434.311450000023</v>
      </c>
      <c r="F95" s="29"/>
      <c r="H95" s="30"/>
      <c r="I95" s="24"/>
      <c r="K95" s="24"/>
    </row>
    <row r="96" spans="1:11" x14ac:dyDescent="0.25">
      <c r="C96" s="5">
        <f>C95/1000-C81</f>
        <v>0</v>
      </c>
      <c r="D96" s="5"/>
      <c r="E96" s="5">
        <f t="shared" ref="E96" si="79">E95/1000-E81</f>
        <v>2.0000044287371566E-8</v>
      </c>
      <c r="I96" s="2"/>
      <c r="J96" s="2"/>
      <c r="K96" s="2"/>
    </row>
  </sheetData>
  <autoFilter ref="A4:K91">
    <filterColumn colId="8">
      <customFilters>
        <customFilter operator="notEqual" val=" "/>
      </customFilters>
    </filterColumn>
  </autoFilter>
  <mergeCells count="3">
    <mergeCell ref="C5:E5"/>
    <mergeCell ref="F5:H5"/>
    <mergeCell ref="I5:K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Инна Борисовна</dc:creator>
  <cp:lastModifiedBy>Богданова Инна Борисовна</cp:lastModifiedBy>
  <cp:lastPrinted>2022-10-24T22:46:48Z</cp:lastPrinted>
  <dcterms:created xsi:type="dcterms:W3CDTF">2022-10-24T21:19:13Z</dcterms:created>
  <dcterms:modified xsi:type="dcterms:W3CDTF">2024-04-22T21:17:01Z</dcterms:modified>
</cp:coreProperties>
</file>